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28800" windowHeight="12435"/>
  </bookViews>
  <sheets>
    <sheet name="rekapitulace" sheetId="11" r:id="rId1"/>
    <sheet name="T" sheetId="1" r:id="rId2"/>
    <sheet name="R" sheetId="2" r:id="rId3"/>
    <sheet name="KP" sheetId="3" r:id="rId4"/>
    <sheet name="Z" sheetId="8" r:id="rId5"/>
    <sheet name="K" sheetId="9" r:id="rId6"/>
    <sheet name="KR" sheetId="12" r:id="rId7"/>
  </sheets>
  <definedNames>
    <definedName name="_xlnm.Print_Titles" localSheetId="5">K!$1:$3</definedName>
    <definedName name="_xlnm.Print_Titles" localSheetId="3">KP!$1:$3</definedName>
    <definedName name="_xlnm.Print_Titles" localSheetId="6">KR!$1:$3</definedName>
    <definedName name="_xlnm.Print_Titles" localSheetId="2">'R'!$1:$3</definedName>
    <definedName name="_xlnm.Print_Titles" localSheetId="1">T!$1:$3</definedName>
    <definedName name="_xlnm.Print_Titles" localSheetId="4">Z!$1:$3</definedName>
    <definedName name="_xlnm.Print_Area" localSheetId="5">K!$A$1:$H$10</definedName>
    <definedName name="_xlnm.Print_Area" localSheetId="3">KP!$A$1:$G$7</definedName>
    <definedName name="_xlnm.Print_Area" localSheetId="6">KR!$A$1:$G$7</definedName>
    <definedName name="_xlnm.Print_Area" localSheetId="2">'R'!$A$1:$G$12</definedName>
    <definedName name="_xlnm.Print_Area" localSheetId="1">T!$A$1:$G$5</definedName>
    <definedName name="_xlnm.Print_Area" localSheetId="4">Z!$A$1:$H$13</definedName>
  </definedNames>
  <calcPr calcId="124519"/>
</workbook>
</file>

<file path=xl/calcChain.xml><?xml version="1.0" encoding="utf-8"?>
<calcChain xmlns="http://schemas.openxmlformats.org/spreadsheetml/2006/main">
  <c r="J12" i="8"/>
  <c r="J13"/>
  <c r="J11"/>
  <c r="J10"/>
  <c r="J9"/>
  <c r="J8"/>
  <c r="J7"/>
  <c r="J10" i="9"/>
  <c r="J9"/>
  <c r="G12" i="2" l="1"/>
  <c r="I12"/>
  <c r="I11"/>
  <c r="G9"/>
  <c r="I9" s="1"/>
  <c r="G10"/>
  <c r="I10" s="1"/>
  <c r="G8"/>
  <c r="I8" s="1"/>
  <c r="G7"/>
  <c r="I7" s="1"/>
  <c r="I6" i="12" l="1"/>
  <c r="J8" i="9"/>
  <c r="J7"/>
  <c r="I6" i="3"/>
  <c r="I5" s="1"/>
  <c r="A16" i="11"/>
  <c r="A15"/>
  <c r="A14"/>
  <c r="A13"/>
  <c r="A12"/>
  <c r="A11"/>
  <c r="I5" i="12" l="1"/>
  <c r="H16" i="11" s="1"/>
  <c r="J6" i="9" l="1"/>
  <c r="J5" s="1"/>
  <c r="J6" i="8"/>
  <c r="J5" s="1"/>
  <c r="I6" i="2"/>
  <c r="I5" i="1"/>
  <c r="H14" i="11" l="1"/>
  <c r="H13"/>
  <c r="I5" i="2"/>
  <c r="H12" i="11" s="1"/>
  <c r="I4" i="1"/>
  <c r="H11" i="11" s="1"/>
  <c r="H15"/>
  <c r="H19" l="1"/>
</calcChain>
</file>

<file path=xl/comments1.xml><?xml version="1.0" encoding="utf-8"?>
<comments xmlns="http://schemas.openxmlformats.org/spreadsheetml/2006/main">
  <authors>
    <author>Radim Štěpánek</author>
  </authors>
  <commentList>
    <comment ref="C9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H9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</commentList>
</comments>
</file>

<file path=xl/sharedStrings.xml><?xml version="1.0" encoding="utf-8"?>
<sst xmlns="http://schemas.openxmlformats.org/spreadsheetml/2006/main" count="274" uniqueCount="121">
  <si>
    <t>name</t>
  </si>
  <si>
    <t>material</t>
  </si>
  <si>
    <t>description</t>
  </si>
  <si>
    <t>color</t>
  </si>
  <si>
    <t>cena jednotková (Kč)</t>
  </si>
  <si>
    <t>cena celkem (Kč)</t>
  </si>
  <si>
    <t>číslo</t>
  </si>
  <si>
    <t>název</t>
  </si>
  <si>
    <t>materiál</t>
  </si>
  <si>
    <t>barva</t>
  </si>
  <si>
    <t>popis</t>
  </si>
  <si>
    <t>unit price (Kč)</t>
  </si>
  <si>
    <t>number</t>
  </si>
  <si>
    <t>total price (Kč)</t>
  </si>
  <si>
    <t>name2</t>
  </si>
  <si>
    <t>[ks]</t>
  </si>
  <si>
    <t>amount</t>
  </si>
  <si>
    <t>měrná jednotka</t>
  </si>
  <si>
    <t>množštví</t>
  </si>
  <si>
    <t>measure unit</t>
  </si>
  <si>
    <t>[m2]</t>
  </si>
  <si>
    <t>Stavba:</t>
  </si>
  <si>
    <t>Objednatel:</t>
  </si>
  <si>
    <t>Projektant:</t>
  </si>
  <si>
    <t>Lukáš Stříteský, Ing. arch.</t>
  </si>
  <si>
    <t>Zhotovitel:</t>
  </si>
  <si>
    <t>Celkem bez DPH</t>
  </si>
  <si>
    <t>SPECIFIKACE VÝROBKŮ A PRACÍ</t>
  </si>
  <si>
    <t>rozměr</t>
  </si>
  <si>
    <t>Sloupec1</t>
  </si>
  <si>
    <t>T 01</t>
  </si>
  <si>
    <t>KP 01</t>
  </si>
  <si>
    <t>KP - Kovářské a pasířské práce</t>
  </si>
  <si>
    <t>Z - Zámečnické práce</t>
  </si>
  <si>
    <t>Z 01</t>
  </si>
  <si>
    <t>K - Klempířské práce</t>
  </si>
  <si>
    <t>K 01</t>
  </si>
  <si>
    <t>KR 01</t>
  </si>
  <si>
    <t>Projektová, výrobní dokumentace</t>
  </si>
  <si>
    <t>VRN</t>
  </si>
  <si>
    <t>R 01</t>
  </si>
  <si>
    <t>R- Restaurátorské práce</t>
  </si>
  <si>
    <t>T - truhlářské práce a výrobky</t>
  </si>
  <si>
    <t>K 02</t>
  </si>
  <si>
    <t>KR - Kamenicko restaurátorské práce</t>
  </si>
  <si>
    <t>K 03</t>
  </si>
  <si>
    <t>Správa železnic, státní organizace</t>
  </si>
  <si>
    <t>EPS 150</t>
  </si>
  <si>
    <t xml:space="preserve">AKTIVNÍ PLOCHA + TEKTONIKA
slonová kost světlá, utažená omítka
NSC S 1010-G90Y
</t>
  </si>
  <si>
    <t>[bm]</t>
  </si>
  <si>
    <t>R 02</t>
  </si>
  <si>
    <t>R 03</t>
  </si>
  <si>
    <t>zjednodušená podokenní římsa - replika</t>
  </si>
  <si>
    <t>zjednodušená pasparta okna - replika</t>
  </si>
  <si>
    <t>zjednodušená kordonová římsa - replika</t>
  </si>
  <si>
    <t>R 04</t>
  </si>
  <si>
    <t>replika rohové bosáže</t>
  </si>
  <si>
    <t>R 05</t>
  </si>
  <si>
    <t>zjednodušená korunní římsa - replika</t>
  </si>
  <si>
    <t>jedná se o 55mm tlustou desku (osově 500x500mm)s rezervním svislým kabelovým kanálkem, prostorem pro vložení chráničky s jemě uskočenou profilací vyjadřující repliku kamenné či štukové bosáže zvýrazňující a uvozující boky budovy, nanášeno pomocí lepicí pěny, nátěr s příměsí elstatické hmoty (tepelně objemové změny)</t>
  </si>
  <si>
    <t>R 06</t>
  </si>
  <si>
    <t>replika klenáku</t>
  </si>
  <si>
    <t>jedná se o římsu s odskočeným vrchním páskem, dl. 1900mm, výška 150mm, 20m + 20mm tl., nanášeno pomocí lepicí pěny hmoždinkou se zátkou, nátěr s příměsí elstatické hmoty (tepelně objemové změny)</t>
  </si>
  <si>
    <t>jedná se pouze o 20mm tl. rámovou paspartu (šmabránu) okna, bez profilace, pouze s lehkým zkosením hrany, aby docházelo ke stékání vody (vzhledem k tlouštce se nejeví jako vhodné užití oplechování) , nanášeno pomocí lepicí pěny hmoždinkou se zátkou, nátěr s příměsí elstatické hmoty (tepelně objemové změny)</t>
  </si>
  <si>
    <t>průběžná patrová římsa s rezervním kabelovým kanálkem, prostorem pro vložení chráničky, kordonová římsa plní funkci optické orientace s měřítkem objektu, její výška se pohybovala dle kánonu okolo 1/14  výšky patra = v našem případě 325mm, římsa bude profilována pomocí úskokem řešeného horního pásku s podbrádkou, tl. 40+20+15mm, 
nanášeno pomocí lepicí pěny hmoždinkou se zátkou, nátěr s příměsí elstatické hmoty (tepelně objemové změny)</t>
  </si>
  <si>
    <t>průběžná korunní římsa s rezervním kabelovým kanálkem, prostorem pro vložení chráničky, kordonová římsa plní funkci optické orientace s měřítkem objektu a navazující střechou, její výška se pohybovala dle kánonu okolo 1/30  výšky objektu = v našem případě 450mm, římsa bude profilována pomocí pásku, lysis, pásku, echinu a hladkého vlysu, 
nanášeno pomocí lepicí pěny hmoždinkou se zátkou, nátěr s příměsí elstatické hmoty (tepelně objemové změny)</t>
  </si>
  <si>
    <t>užití u šťítových stěn přístavků, kde budou užity u vrcholu říms R03, tvořeno jednoduchou zkosenou profilací směrem dolů</t>
  </si>
  <si>
    <t>R 07</t>
  </si>
  <si>
    <t xml:space="preserve">DOPLŇKOVÉ PLOCHY
světle béžovo-písková, utažená omítka s pravidelnou vodorovnou rýhovanou strukturou (imitace kvádrového zdiva) , NSC S 1030-Y10R 
</t>
  </si>
  <si>
    <t xml:space="preserve">fasádní nuty k utvoření imitace průběžného bosování zdiva </t>
  </si>
  <si>
    <t>EPS F 100</t>
  </si>
  <si>
    <t>speciální fasádní profily, díky kterým se vytváří pravidelné bosování se správnou geometrií matrie, návaznost na okenní otvory, dále dělení na výšku á 500mm</t>
  </si>
  <si>
    <t xml:space="preserve">Rekonstrukce výpravní budovy v žst. Planá  u Mariánských Lázní
SO 11   KONTAKTNÍ ZATEPLENÍ A ÚPRAVA FASÁD
</t>
  </si>
  <si>
    <t>vystouplé dřevěné prvky na dřevěném obložení šťítu</t>
  </si>
  <si>
    <t>[m3]</t>
  </si>
  <si>
    <t>RAL 8022 - Černohnědá</t>
  </si>
  <si>
    <t xml:space="preserve">prvky jsou kotveny na spodní latě roštu, mezi ně je vložena výplň ze svislého dřevěného fasádního pobití </t>
  </si>
  <si>
    <t>Hranol dřevěný smrkový 150 x 80 délka 5 m, předpoklad 179,2bm, 40ks</t>
  </si>
  <si>
    <t>oblkad soklu - imitace světlého pískovce</t>
  </si>
  <si>
    <t>umělý kámen, imitace pískovce</t>
  </si>
  <si>
    <t>světle béžová</t>
  </si>
  <si>
    <t>pod původní kamennou římsu se bude po provedení HI a zateplení XPS  kotvit umělý obkladový kámen, ideálně se spárou na vazbu na 1/3, výška soklu pochopitelně proměnlivá, směrem ke traťi je cca 735mm, bylo by tedy vhodné rozdělit spárou vprostřed a spáru držet podél objektu</t>
  </si>
  <si>
    <t>pozink, lakovaný</t>
  </si>
  <si>
    <t>BARVA RAL 7016 - ŠEĎ ANTRACITOVÁ</t>
  </si>
  <si>
    <t>PŮLKRUHOVÝ PODOKAPNÍ ŽLAB</t>
  </si>
  <si>
    <t xml:space="preserve">LAKOVANÝ POZINKOVANÝ PLECH tl.0,6 mm, </t>
  </si>
  <si>
    <t>KRUHOVÝ DEŠŤOVÝ SVOD ∅120</t>
  </si>
  <si>
    <t>∅120</t>
  </si>
  <si>
    <t>RŠ, 330 mm</t>
  </si>
  <si>
    <t>RŠ, 280 mm</t>
  </si>
  <si>
    <t>K 04</t>
  </si>
  <si>
    <t>OPLECHOVÁNÍ ŘÍMSY</t>
  </si>
  <si>
    <t>RŠ, 200 mm</t>
  </si>
  <si>
    <t>K 05</t>
  </si>
  <si>
    <t>OPLECHOVÁNÍ STYKU STŘECHY A FASÁDY</t>
  </si>
  <si>
    <t>RŠ, 250 mm</t>
  </si>
  <si>
    <t>STŘEŠNÍ ŽEBŘÍK</t>
  </si>
  <si>
    <t xml:space="preserve"> RAL 3009</t>
  </si>
  <si>
    <t>pozinkovaná ocel s práškovým nástřikem</t>
  </si>
  <si>
    <t>vnitřní šířka 400 mm, průměr příčle 25 mm, kotvení max. po 1,4 m, DÉLKA 5,7 m</t>
  </si>
  <si>
    <t>Z 02</t>
  </si>
  <si>
    <t>vnitřní šířka 400 mm, průměr příčle 25 mm, kotvení max. po 1,4 m, DÉLKA 3,5 m</t>
  </si>
  <si>
    <t>Z 03</t>
  </si>
  <si>
    <t>FASÁDNÍ ODNÍMATELNÝ ŽEBŘÍK</t>
  </si>
  <si>
    <t>SKLÁDACÍ ODNÍMATELNÝ, KOTVENÍ DO FASÁDY,  délka: 6000 mm</t>
  </si>
  <si>
    <t>RAL 7016</t>
  </si>
  <si>
    <t>Z 04</t>
  </si>
  <si>
    <t>SKLÁDACÍ ODNÍMATELNÝ, KOTVENÍ DO FASÁDY,  délka: 6400 mm</t>
  </si>
  <si>
    <t>Z 05</t>
  </si>
  <si>
    <t>STŘEŠNÍ LÁVKA</t>
  </si>
  <si>
    <t>STŘEŠNÍ LÁVKA - lakovaná ocel s práškovým nástřikem RAL 3009, šířka 340 mm, zábradlí výšky 1 m s vodorovnou ocelovou tyčí v půlce výšky, výška lávky min. 100 mm nad plochou střechy</t>
  </si>
  <si>
    <t>SCHODY</t>
  </si>
  <si>
    <t>KONSTRUKCE Z JEKLŮ, NÁŠLAP Z PERFOROVANÉHO PLECHU, ŠÍŘKA 990 mm,  5x150x275 mm, barva RAL 7016, OPATŘENO ZÁBRADLÍM</t>
  </si>
  <si>
    <t>PROTIDEŠŤOVÁ ŽALUZIE v rámu, lakovaná ocel, barva RAL 7016, hloubka rámu 60 mm, rozměry 500x500 mm, uzamykatelná, s AKU izolací</t>
  </si>
  <si>
    <t>PROTIDEŠŤOVÁ ŽALUZIE</t>
  </si>
  <si>
    <t>Z 06</t>
  </si>
  <si>
    <t>Z 07</t>
  </si>
  <si>
    <t>Z 08</t>
  </si>
  <si>
    <t>ZÁVĚSNÝ ŽEBŘÍK</t>
  </si>
  <si>
    <r>
      <t xml:space="preserve">ZÁVĚSNÝ ŽEBŘÍK - hliníkový, výsuvný, 3x 8 příček, </t>
    </r>
    <r>
      <rPr>
        <b/>
        <sz val="11"/>
        <color theme="1"/>
        <rFont val="Arial Narrow"/>
        <family val="2"/>
        <charset val="238"/>
      </rPr>
      <t xml:space="preserve">minimální délka 2,42 m, maximální délka 5,25 </t>
    </r>
    <r>
      <rPr>
        <sz val="11"/>
        <color theme="1"/>
        <rFont val="Arial Narrow"/>
        <family val="2"/>
        <charset val="238"/>
      </rPr>
      <t>m, šířka základny 800 mm, šířka 492 mm, včetně pojistných háků proti oddálení od opěrné plochy, včetně dvou háků pro uložení žebříku na zeď z pozinkované oceli s gumovou krytkou a včetně dvou ok z pozinkované oceli instalovaných v blízkosti výlezu  pro uchycení háků žebříku</t>
    </r>
  </si>
  <si>
    <t>hliník, ocel</t>
  </si>
</sst>
</file>

<file path=xl/styles.xml><?xml version="1.0" encoding="utf-8"?>
<styleSheet xmlns="http://schemas.openxmlformats.org/spreadsheetml/2006/main">
  <numFmts count="1">
    <numFmt numFmtId="164" formatCode="#,##0.00\ &quot;Kč&quot;"/>
  </numFmts>
  <fonts count="21">
    <font>
      <sz val="11"/>
      <color theme="1"/>
      <name val="Calibri"/>
      <family val="2"/>
      <charset val="238"/>
      <scheme val="minor"/>
    </font>
    <font>
      <sz val="11"/>
      <color indexed="8"/>
      <name val="Arial Narrow"/>
      <family val="2"/>
      <charset val="238"/>
    </font>
    <font>
      <b/>
      <sz val="18"/>
      <name val="Arial Narrow"/>
      <family val="2"/>
      <charset val="238"/>
    </font>
    <font>
      <b/>
      <sz val="11"/>
      <name val="Arial Narrow"/>
      <family val="2"/>
      <charset val="238"/>
    </font>
    <font>
      <b/>
      <sz val="11"/>
      <color indexed="8"/>
      <name val="Arial Narrow"/>
      <family val="2"/>
      <charset val="238"/>
    </font>
    <font>
      <b/>
      <u/>
      <sz val="11"/>
      <name val="Arial Narrow"/>
      <family val="2"/>
      <charset val="238"/>
    </font>
    <font>
      <sz val="1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11"/>
      <color rgb="FFFF0000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b/>
      <u/>
      <sz val="14"/>
      <name val="Arial CE"/>
      <family val="2"/>
      <charset val="238"/>
    </font>
    <font>
      <sz val="12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11"/>
      <name val="Arial CE"/>
      <charset val="238"/>
    </font>
    <font>
      <b/>
      <sz val="11"/>
      <name val="Arial CE"/>
      <charset val="238"/>
    </font>
    <font>
      <sz val="9"/>
      <color indexed="81"/>
      <name val="Tahoma"/>
      <family val="2"/>
      <charset val="238"/>
    </font>
    <font>
      <sz val="11"/>
      <color rgb="FF3F3F76"/>
      <name val="Calibri"/>
      <family val="2"/>
      <charset val="238"/>
      <scheme val="minor"/>
    </font>
    <font>
      <b/>
      <sz val="10"/>
      <name val="Arial Narrow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C99"/>
      </patternFill>
    </fill>
  </fills>
  <borders count="7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5">
    <xf numFmtId="0" fontId="0" fillId="0" borderId="0"/>
    <xf numFmtId="0" fontId="8" fillId="0" borderId="2" applyNumberFormat="0" applyFill="0" applyAlignment="0" applyProtection="0"/>
    <xf numFmtId="9" fontId="7" fillId="0" borderId="0" applyFont="0" applyFill="0" applyBorder="0" applyAlignment="0" applyProtection="0"/>
    <xf numFmtId="0" fontId="7" fillId="5" borderId="5" applyNumberFormat="0" applyFont="0" applyAlignment="0" applyProtection="0"/>
    <xf numFmtId="0" fontId="19" fillId="8" borderId="6" applyNumberFormat="0" applyAlignment="0" applyProtection="0"/>
  </cellStyleXfs>
  <cellXfs count="79">
    <xf numFmtId="0" fontId="0" fillId="0" borderId="0" xfId="0"/>
    <xf numFmtId="164" fontId="3" fillId="2" borderId="1" xfId="1" applyNumberFormat="1" applyFont="1" applyFill="1" applyBorder="1" applyAlignment="1">
      <alignment horizontal="left" vertical="top" wrapText="1"/>
    </xf>
    <xf numFmtId="164" fontId="3" fillId="3" borderId="1" xfId="1" applyNumberFormat="1" applyFont="1" applyFill="1" applyBorder="1" applyAlignment="1">
      <alignment horizontal="left" vertical="top" wrapText="1"/>
    </xf>
    <xf numFmtId="0" fontId="9" fillId="0" borderId="1" xfId="0" applyFont="1" applyBorder="1" applyAlignment="1">
      <alignment horizontal="left" vertical="top" wrapText="1"/>
    </xf>
    <xf numFmtId="2" fontId="9" fillId="0" borderId="1" xfId="0" applyNumberFormat="1" applyFont="1" applyBorder="1" applyAlignment="1">
      <alignment horizontal="left" vertical="top" wrapText="1"/>
    </xf>
    <xf numFmtId="164" fontId="9" fillId="0" borderId="1" xfId="0" applyNumberFormat="1" applyFont="1" applyBorder="1" applyAlignment="1">
      <alignment horizontal="left" vertical="top" wrapText="1"/>
    </xf>
    <xf numFmtId="164" fontId="3" fillId="2" borderId="1" xfId="0" applyNumberFormat="1" applyFont="1" applyFill="1" applyBorder="1" applyAlignment="1">
      <alignment horizontal="left" vertical="top"/>
    </xf>
    <xf numFmtId="164" fontId="3" fillId="3" borderId="1" xfId="0" applyNumberFormat="1" applyFont="1" applyFill="1" applyBorder="1" applyAlignment="1">
      <alignment horizontal="left" vertical="top"/>
    </xf>
    <xf numFmtId="0" fontId="9" fillId="0" borderId="1" xfId="0" applyFont="1" applyBorder="1" applyAlignment="1">
      <alignment horizontal="left" vertical="top"/>
    </xf>
    <xf numFmtId="1" fontId="9" fillId="4" borderId="1" xfId="1" applyNumberFormat="1" applyFont="1" applyFill="1" applyBorder="1" applyAlignment="1">
      <alignment horizontal="left" vertical="top" wrapText="1"/>
    </xf>
    <xf numFmtId="2" fontId="9" fillId="4" borderId="1" xfId="1" applyNumberFormat="1" applyFont="1" applyFill="1" applyBorder="1" applyAlignment="1">
      <alignment horizontal="left" vertical="top" wrapText="1"/>
    </xf>
    <xf numFmtId="2" fontId="9" fillId="4" borderId="1" xfId="1" applyNumberFormat="1" applyFont="1" applyFill="1" applyBorder="1" applyAlignment="1">
      <alignment horizontal="left" wrapText="1"/>
    </xf>
    <xf numFmtId="0" fontId="9" fillId="4" borderId="1" xfId="2" applyNumberFormat="1" applyFont="1" applyFill="1" applyBorder="1" applyAlignment="1">
      <alignment horizontal="left" vertical="top" wrapText="1"/>
    </xf>
    <xf numFmtId="164" fontId="9" fillId="4" borderId="1" xfId="1" applyNumberFormat="1" applyFont="1" applyFill="1" applyBorder="1" applyAlignment="1">
      <alignment horizontal="left" vertical="top" wrapText="1"/>
    </xf>
    <xf numFmtId="0" fontId="9" fillId="0" borderId="1" xfId="0" applyFont="1" applyBorder="1" applyAlignment="1">
      <alignment horizontal="left" wrapText="1"/>
    </xf>
    <xf numFmtId="164" fontId="5" fillId="2" borderId="1" xfId="0" applyNumberFormat="1" applyFont="1" applyFill="1" applyBorder="1" applyAlignment="1">
      <alignment horizontal="left" vertical="top"/>
    </xf>
    <xf numFmtId="164" fontId="5" fillId="3" borderId="1" xfId="0" applyNumberFormat="1" applyFont="1" applyFill="1" applyBorder="1" applyAlignment="1">
      <alignment horizontal="left" vertical="top"/>
    </xf>
    <xf numFmtId="2" fontId="11" fillId="4" borderId="1" xfId="1" applyNumberFormat="1" applyFont="1" applyFill="1" applyBorder="1" applyAlignment="1">
      <alignment horizontal="left" vertical="top" wrapText="1"/>
    </xf>
    <xf numFmtId="164" fontId="10" fillId="4" borderId="1" xfId="2" applyNumberFormat="1" applyFont="1" applyFill="1" applyBorder="1" applyAlignment="1">
      <alignment horizontal="left" vertical="top" wrapText="1"/>
    </xf>
    <xf numFmtId="164" fontId="6" fillId="4" borderId="1" xfId="2" applyNumberFormat="1" applyFont="1" applyFill="1" applyBorder="1" applyAlignment="1">
      <alignment horizontal="left" vertical="top" wrapText="1"/>
    </xf>
    <xf numFmtId="2" fontId="4" fillId="4" borderId="1" xfId="1" applyNumberFormat="1" applyFont="1" applyFill="1" applyBorder="1" applyAlignment="1">
      <alignment horizontal="left" vertical="top" wrapText="1"/>
    </xf>
    <xf numFmtId="0" fontId="9" fillId="4" borderId="1" xfId="0" applyFont="1" applyFill="1" applyBorder="1" applyAlignment="1">
      <alignment horizontal="left" vertical="top" wrapText="1"/>
    </xf>
    <xf numFmtId="164" fontId="2" fillId="2" borderId="1" xfId="0" applyNumberFormat="1" applyFont="1" applyFill="1" applyBorder="1" applyAlignment="1">
      <alignment vertical="top"/>
    </xf>
    <xf numFmtId="164" fontId="3" fillId="2" borderId="1" xfId="0" applyNumberFormat="1" applyFont="1" applyFill="1" applyBorder="1" applyAlignment="1">
      <alignment vertical="top"/>
    </xf>
    <xf numFmtId="164" fontId="3" fillId="3" borderId="1" xfId="0" applyNumberFormat="1" applyFont="1" applyFill="1" applyBorder="1" applyAlignment="1">
      <alignment vertical="top"/>
    </xf>
    <xf numFmtId="0" fontId="9" fillId="0" borderId="1" xfId="0" applyFont="1" applyBorder="1" applyAlignment="1">
      <alignment vertical="top"/>
    </xf>
    <xf numFmtId="164" fontId="3" fillId="2" borderId="1" xfId="1" applyNumberFormat="1" applyFont="1" applyFill="1" applyBorder="1" applyAlignment="1">
      <alignment vertical="top" wrapText="1"/>
    </xf>
    <xf numFmtId="164" fontId="3" fillId="3" borderId="1" xfId="1" applyNumberFormat="1" applyFont="1" applyFill="1" applyBorder="1" applyAlignment="1">
      <alignment vertical="top" wrapText="1"/>
    </xf>
    <xf numFmtId="0" fontId="9" fillId="0" borderId="1" xfId="0" applyFont="1" applyBorder="1" applyAlignment="1">
      <alignment vertical="top" wrapText="1"/>
    </xf>
    <xf numFmtId="164" fontId="5" fillId="2" borderId="1" xfId="0" applyNumberFormat="1" applyFont="1" applyFill="1" applyBorder="1" applyAlignment="1">
      <alignment vertical="top"/>
    </xf>
    <xf numFmtId="164" fontId="5" fillId="3" borderId="1" xfId="0" applyNumberFormat="1" applyFont="1" applyFill="1" applyBorder="1" applyAlignment="1">
      <alignment vertical="top"/>
    </xf>
    <xf numFmtId="1" fontId="9" fillId="4" borderId="1" xfId="1" applyNumberFormat="1" applyFont="1" applyFill="1" applyBorder="1" applyAlignment="1">
      <alignment vertical="top" wrapText="1"/>
    </xf>
    <xf numFmtId="2" fontId="9" fillId="4" borderId="1" xfId="1" applyNumberFormat="1" applyFont="1" applyFill="1" applyBorder="1" applyAlignment="1">
      <alignment vertical="top" wrapText="1"/>
    </xf>
    <xf numFmtId="0" fontId="9" fillId="4" borderId="1" xfId="2" applyNumberFormat="1" applyFont="1" applyFill="1" applyBorder="1" applyAlignment="1">
      <alignment vertical="top" wrapText="1"/>
    </xf>
    <xf numFmtId="164" fontId="9" fillId="4" borderId="1" xfId="2" applyNumberFormat="1" applyFont="1" applyFill="1" applyBorder="1" applyAlignment="1">
      <alignment vertical="top" wrapText="1"/>
    </xf>
    <xf numFmtId="164" fontId="9" fillId="4" borderId="1" xfId="1" applyNumberFormat="1" applyFont="1" applyFill="1" applyBorder="1" applyAlignment="1">
      <alignment vertical="top" wrapText="1"/>
    </xf>
    <xf numFmtId="2" fontId="9" fillId="0" borderId="1" xfId="0" applyNumberFormat="1" applyFont="1" applyBorder="1" applyAlignment="1">
      <alignment vertical="top" wrapText="1"/>
    </xf>
    <xf numFmtId="164" fontId="9" fillId="0" borderId="1" xfId="0" applyNumberFormat="1" applyFont="1" applyBorder="1" applyAlignment="1">
      <alignment vertical="top" wrapText="1"/>
    </xf>
    <xf numFmtId="164" fontId="2" fillId="2" borderId="1" xfId="0" applyNumberFormat="1" applyFont="1" applyFill="1" applyBorder="1" applyAlignment="1">
      <alignment horizontal="left"/>
    </xf>
    <xf numFmtId="164" fontId="3" fillId="2" borderId="1" xfId="0" applyNumberFormat="1" applyFont="1" applyFill="1" applyBorder="1" applyAlignment="1">
      <alignment horizontal="left"/>
    </xf>
    <xf numFmtId="164" fontId="3" fillId="3" borderId="1" xfId="0" applyNumberFormat="1" applyFont="1" applyFill="1" applyBorder="1" applyAlignment="1">
      <alignment horizontal="left"/>
    </xf>
    <xf numFmtId="0" fontId="9" fillId="0" borderId="1" xfId="0" applyFont="1" applyBorder="1" applyAlignment="1">
      <alignment horizontal="left"/>
    </xf>
    <xf numFmtId="164" fontId="3" fillId="2" borderId="1" xfId="1" applyNumberFormat="1" applyFont="1" applyFill="1" applyBorder="1" applyAlignment="1">
      <alignment horizontal="left" wrapText="1"/>
    </xf>
    <xf numFmtId="164" fontId="3" fillId="3" borderId="1" xfId="1" applyNumberFormat="1" applyFont="1" applyFill="1" applyBorder="1" applyAlignment="1">
      <alignment horizontal="left" wrapText="1"/>
    </xf>
    <xf numFmtId="2" fontId="9" fillId="0" borderId="1" xfId="0" applyNumberFormat="1" applyFont="1" applyBorder="1" applyAlignment="1">
      <alignment horizontal="left" wrapText="1"/>
    </xf>
    <xf numFmtId="164" fontId="9" fillId="0" borderId="1" xfId="0" applyNumberFormat="1" applyFont="1" applyBorder="1" applyAlignment="1">
      <alignment horizontal="left" wrapText="1"/>
    </xf>
    <xf numFmtId="1" fontId="9" fillId="4" borderId="1" xfId="1" applyNumberFormat="1" applyFont="1" applyFill="1" applyBorder="1" applyAlignment="1">
      <alignment horizontal="left" vertical="top"/>
    </xf>
    <xf numFmtId="2" fontId="9" fillId="4" borderId="1" xfId="1" applyNumberFormat="1" applyFont="1" applyFill="1" applyBorder="1" applyAlignment="1">
      <alignment horizontal="left" vertical="top"/>
    </xf>
    <xf numFmtId="0" fontId="13" fillId="6" borderId="4" xfId="0" applyFont="1" applyFill="1" applyBorder="1" applyAlignment="1">
      <alignment horizontal="left" vertical="center" indent="1"/>
    </xf>
    <xf numFmtId="0" fontId="0" fillId="6" borderId="4" xfId="0" applyFill="1" applyBorder="1"/>
    <xf numFmtId="0" fontId="0" fillId="4" borderId="1" xfId="0" applyFont="1" applyFill="1" applyBorder="1" applyAlignment="1">
      <alignment horizontal="left" vertical="center" indent="1"/>
    </xf>
    <xf numFmtId="0" fontId="0" fillId="4" borderId="1" xfId="0" applyFill="1" applyBorder="1"/>
    <xf numFmtId="0" fontId="15" fillId="4" borderId="1" xfId="0" applyFont="1" applyFill="1" applyBorder="1" applyAlignment="1">
      <alignment horizontal="left" vertical="center" indent="1"/>
    </xf>
    <xf numFmtId="0" fontId="15" fillId="4" borderId="1" xfId="0" applyFont="1" applyFill="1" applyBorder="1" applyAlignment="1">
      <alignment vertical="center"/>
    </xf>
    <xf numFmtId="0" fontId="15" fillId="4" borderId="1" xfId="0" applyFont="1" applyFill="1" applyBorder="1" applyAlignment="1">
      <alignment horizontal="left" vertical="center"/>
    </xf>
    <xf numFmtId="0" fontId="0" fillId="4" borderId="1" xfId="0" applyFont="1" applyFill="1" applyBorder="1" applyAlignment="1">
      <alignment horizontal="right" vertical="center"/>
    </xf>
    <xf numFmtId="0" fontId="0" fillId="4" borderId="1" xfId="0" applyFill="1" applyBorder="1" applyAlignment="1"/>
    <xf numFmtId="0" fontId="15" fillId="4" borderId="1" xfId="0" applyFont="1" applyFill="1" applyBorder="1" applyAlignment="1">
      <alignment horizontal="right" vertical="center"/>
    </xf>
    <xf numFmtId="0" fontId="0" fillId="4" borderId="1" xfId="0" applyFont="1" applyFill="1" applyBorder="1" applyAlignment="1">
      <alignment vertical="center"/>
    </xf>
    <xf numFmtId="0" fontId="0" fillId="4" borderId="1" xfId="0" applyFill="1" applyBorder="1" applyAlignment="1">
      <alignment horizontal="left" indent="1"/>
    </xf>
    <xf numFmtId="0" fontId="0" fillId="4" borderId="1" xfId="0" applyFill="1" applyBorder="1" applyAlignment="1">
      <alignment vertical="center"/>
    </xf>
    <xf numFmtId="0" fontId="0" fillId="4" borderId="1" xfId="0" applyFill="1" applyBorder="1" applyAlignment="1">
      <alignment horizontal="right"/>
    </xf>
    <xf numFmtId="49" fontId="15" fillId="4" borderId="1" xfId="0" applyNumberFormat="1" applyFont="1" applyFill="1" applyBorder="1" applyAlignment="1" applyProtection="1">
      <alignment horizontal="left" vertical="center"/>
      <protection locked="0"/>
    </xf>
    <xf numFmtId="49" fontId="15" fillId="4" borderId="1" xfId="0" applyNumberFormat="1" applyFont="1" applyFill="1" applyBorder="1" applyAlignment="1" applyProtection="1">
      <alignment vertical="center"/>
      <protection locked="0"/>
    </xf>
    <xf numFmtId="0" fontId="0" fillId="4" borderId="1" xfId="0" applyFill="1" applyBorder="1" applyAlignment="1">
      <alignment horizontal="left" vertical="center"/>
    </xf>
    <xf numFmtId="0" fontId="0" fillId="0" borderId="0" xfId="3" applyFont="1" applyFill="1" applyBorder="1"/>
    <xf numFmtId="2" fontId="1" fillId="4" borderId="1" xfId="1" applyNumberFormat="1" applyFont="1" applyFill="1" applyBorder="1" applyAlignment="1">
      <alignment horizontal="left" vertical="top" wrapText="1"/>
    </xf>
    <xf numFmtId="49" fontId="14" fillId="6" borderId="4" xfId="0" applyNumberFormat="1" applyFont="1" applyFill="1" applyBorder="1" applyAlignment="1">
      <alignment horizontal="left" vertical="top" wrapText="1"/>
    </xf>
    <xf numFmtId="164" fontId="9" fillId="4" borderId="1" xfId="2" applyNumberFormat="1" applyFont="1" applyFill="1" applyBorder="1" applyAlignment="1">
      <alignment horizontal="left" vertical="top" wrapText="1"/>
    </xf>
    <xf numFmtId="0" fontId="8" fillId="7" borderId="1" xfId="0" applyFont="1" applyFill="1" applyBorder="1" applyAlignment="1">
      <alignment horizontal="left" vertical="center"/>
    </xf>
    <xf numFmtId="4" fontId="17" fillId="7" borderId="1" xfId="0" applyNumberFormat="1" applyFont="1" applyFill="1" applyBorder="1" applyAlignment="1">
      <alignment horizontal="right" vertical="center" indent="1"/>
    </xf>
    <xf numFmtId="0" fontId="0" fillId="4" borderId="1" xfId="0" applyFill="1" applyBorder="1" applyAlignment="1">
      <alignment horizontal="left" vertical="center"/>
    </xf>
    <xf numFmtId="4" fontId="16" fillId="4" borderId="1" xfId="0" applyNumberFormat="1" applyFont="1" applyFill="1" applyBorder="1" applyAlignment="1">
      <alignment horizontal="right" vertical="center" indent="1"/>
    </xf>
    <xf numFmtId="4" fontId="19" fillId="8" borderId="6" xfId="4" applyNumberFormat="1" applyAlignment="1">
      <alignment horizontal="right" vertical="center"/>
    </xf>
    <xf numFmtId="0" fontId="12" fillId="6" borderId="3" xfId="0" applyFont="1" applyFill="1" applyBorder="1" applyAlignment="1">
      <alignment horizontal="center" vertical="center"/>
    </xf>
    <xf numFmtId="49" fontId="14" fillId="6" borderId="4" xfId="0" applyNumberFormat="1" applyFont="1" applyFill="1" applyBorder="1" applyAlignment="1">
      <alignment horizontal="left" vertical="top" wrapText="1"/>
    </xf>
    <xf numFmtId="0" fontId="20" fillId="4" borderId="1" xfId="0" applyFont="1" applyFill="1" applyBorder="1" applyAlignment="1">
      <alignment horizontal="left" vertical="center" wrapText="1"/>
    </xf>
    <xf numFmtId="49" fontId="15" fillId="4" borderId="1" xfId="0" applyNumberFormat="1" applyFont="1" applyFill="1" applyBorder="1" applyAlignment="1" applyProtection="1">
      <alignment horizontal="left" vertical="center" wrapText="1"/>
      <protection locked="0"/>
    </xf>
    <xf numFmtId="49" fontId="15" fillId="4" borderId="1" xfId="0" applyNumberFormat="1" applyFont="1" applyFill="1" applyBorder="1" applyAlignment="1" applyProtection="1">
      <alignment horizontal="left" vertical="center"/>
      <protection locked="0"/>
    </xf>
  </cellXfs>
  <cellStyles count="5">
    <cellStyle name="Celkem" xfId="1" builtinId="25"/>
    <cellStyle name="normální" xfId="0" builtinId="0"/>
    <cellStyle name="Poznámka" xfId="3" builtinId="10"/>
    <cellStyle name="procent" xfId="2" builtinId="5"/>
    <cellStyle name="Vstup" xfId="4" builtinId="20"/>
  </cellStyles>
  <dxfs count="86"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rgb="FF000000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rgb="FF000000"/>
          <bgColor rgb="FFBFBFBF"/>
        </patternFill>
      </fill>
      <alignment horizontal="left" vertical="top" textRotation="0" wrapText="0" indent="0" relativeIndent="255" justifyLastLine="0" shrinkToFit="0" mergeCell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indent="0" relativeIndent="255" justifyLastLine="0" shrinkToFit="0" mergeCell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rgb="FF000000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rgb="FF000000"/>
          <bgColor rgb="FFBFBFBF"/>
        </patternFill>
      </fill>
      <alignment horizontal="left" vertical="top" textRotation="0" wrapText="0" indent="0" relativeIndent="255" justifyLastLine="0" shrinkToFit="0" mergeCell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indent="0" relativeIndent="255" justifyLastLine="0" shrinkToFit="0" mergeCell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255" justifyLastLine="0" shrinkToFit="0" mergeCell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indent="0" relativeIndent="255" justifyLastLine="0" shrinkToFit="0" mergeCell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indexed="64"/>
        </top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0" indent="0" relative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left" vertical="top" textRotation="0" wrapText="1" indent="0" relativeIndent="0" justifyLastLine="0" shrinkToFit="0" readingOrder="0"/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1499984740745262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rgb="FF4F81BD"/>
        </top>
      </border>
    </dxf>
    <dxf>
      <border outline="0"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0" indent="0" relativeIndent="255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 Narrow"/>
        <scheme val="none"/>
      </font>
      <numFmt numFmtId="164" formatCode="#,##0.00\ &quot;Kč&quot;"/>
      <fill>
        <patternFill patternType="solid">
          <fgColor indexed="64"/>
          <bgColor theme="0" tint="-0.249977111117893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64" formatCode="#,##0.00\ &quot;Kč&quot;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64" formatCode="#,##0.00\ &quot;Kč&quot;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scheme val="none"/>
      </font>
      <numFmt numFmtId="1" formatCode="0"/>
      <fill>
        <patternFill patternType="solid">
          <fgColor indexed="64"/>
          <bgColor theme="0"/>
        </patternFill>
      </fill>
      <alignment horizontal="left" vertical="bottom" textRotation="0" wrapText="1" indent="0" relativeIndent="255" justifyLastLine="0" shrinkToFit="0" mergeCell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outline="0">
        <top style="thin">
          <color theme="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name val="Arial Narrow"/>
        <scheme val="none"/>
      </font>
      <alignment horizontal="left" vertical="bottom" textRotation="0" wrapText="1" indent="0" relativeIndent="255" justifyLastLine="0" shrinkToFit="0" mergeCell="0" readingOrder="0"/>
    </dxf>
    <dxf>
      <border outline="0">
        <bottom style="double">
          <color theme="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Arial Narrow"/>
        <scheme val="none"/>
      </font>
      <alignment horizontal="left" vertical="bottom" textRotation="0" wrapText="1" indent="0" relativeIndent="255" justifyLastLine="0" shrinkToFit="0" mergeCell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13" Type="http://schemas.openxmlformats.org/officeDocument/2006/relationships/image" Target="../media/image17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12" Type="http://schemas.openxmlformats.org/officeDocument/2006/relationships/image" Target="../media/image16.png"/><Relationship Id="rId2" Type="http://schemas.openxmlformats.org/officeDocument/2006/relationships/image" Target="../media/image6.jpeg"/><Relationship Id="rId1" Type="http://schemas.openxmlformats.org/officeDocument/2006/relationships/image" Target="../media/image2.jpe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5" Type="http://schemas.openxmlformats.org/officeDocument/2006/relationships/image" Target="../media/image1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Relationship Id="rId14" Type="http://schemas.openxmlformats.org/officeDocument/2006/relationships/image" Target="../media/image1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514350</xdr:colOff>
      <xdr:row>5</xdr:row>
      <xdr:rowOff>0</xdr:rowOff>
    </xdr:from>
    <xdr:to>
      <xdr:col>1</xdr:col>
      <xdr:colOff>2543175</xdr:colOff>
      <xdr:row>5</xdr:row>
      <xdr:rowOff>0</xdr:rowOff>
    </xdr:to>
    <xdr:pic>
      <xdr:nvPicPr>
        <xdr:cNvPr id="4648" name="Picture 10" descr="U321 ST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5</xdr:row>
      <xdr:rowOff>0</xdr:rowOff>
    </xdr:from>
    <xdr:to>
      <xdr:col>1</xdr:col>
      <xdr:colOff>2543175</xdr:colOff>
      <xdr:row>5</xdr:row>
      <xdr:rowOff>0</xdr:rowOff>
    </xdr:to>
    <xdr:pic>
      <xdr:nvPicPr>
        <xdr:cNvPr id="4653" name="Picture 10" descr="U321 ST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5</xdr:row>
      <xdr:rowOff>0</xdr:rowOff>
    </xdr:from>
    <xdr:to>
      <xdr:col>1</xdr:col>
      <xdr:colOff>2543175</xdr:colOff>
      <xdr:row>5</xdr:row>
      <xdr:rowOff>0</xdr:rowOff>
    </xdr:to>
    <xdr:pic>
      <xdr:nvPicPr>
        <xdr:cNvPr id="4657" name="Picture 10" descr="U321 ST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695325</xdr:colOff>
      <xdr:row>5</xdr:row>
      <xdr:rowOff>0</xdr:rowOff>
    </xdr:from>
    <xdr:to>
      <xdr:col>1</xdr:col>
      <xdr:colOff>1905000</xdr:colOff>
      <xdr:row>5</xdr:row>
      <xdr:rowOff>0</xdr:rowOff>
    </xdr:to>
    <xdr:pic>
      <xdr:nvPicPr>
        <xdr:cNvPr id="4659" name="Picture 14" descr="Výsledek obrázku pro egger Waldgrün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95325" y="4937760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5</xdr:row>
      <xdr:rowOff>0</xdr:rowOff>
    </xdr:from>
    <xdr:to>
      <xdr:col>1</xdr:col>
      <xdr:colOff>2543175</xdr:colOff>
      <xdr:row>5</xdr:row>
      <xdr:rowOff>0</xdr:rowOff>
    </xdr:to>
    <xdr:pic>
      <xdr:nvPicPr>
        <xdr:cNvPr id="4662" name="Picture 10" descr="U321 ST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5</xdr:row>
      <xdr:rowOff>0</xdr:rowOff>
    </xdr:from>
    <xdr:to>
      <xdr:col>1</xdr:col>
      <xdr:colOff>2543175</xdr:colOff>
      <xdr:row>5</xdr:row>
      <xdr:rowOff>0</xdr:rowOff>
    </xdr:to>
    <xdr:pic>
      <xdr:nvPicPr>
        <xdr:cNvPr id="4666" name="Picture 10" descr="U321 ST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5</xdr:row>
      <xdr:rowOff>0</xdr:rowOff>
    </xdr:from>
    <xdr:to>
      <xdr:col>1</xdr:col>
      <xdr:colOff>2543175</xdr:colOff>
      <xdr:row>5</xdr:row>
      <xdr:rowOff>0</xdr:rowOff>
    </xdr:to>
    <xdr:pic>
      <xdr:nvPicPr>
        <xdr:cNvPr id="4670" name="Picture 10" descr="U321 ST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14350" y="49377600"/>
          <a:ext cx="2743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1406598</xdr:colOff>
      <xdr:row>4</xdr:row>
      <xdr:rowOff>531628</xdr:rowOff>
    </xdr:from>
    <xdr:to>
      <xdr:col>4</xdr:col>
      <xdr:colOff>2902023</xdr:colOff>
      <xdr:row>4</xdr:row>
      <xdr:rowOff>2300841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4950784" y="1539506"/>
          <a:ext cx="6811704" cy="176921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</xdr:colOff>
      <xdr:row>4</xdr:row>
      <xdr:rowOff>465173</xdr:rowOff>
    </xdr:from>
    <xdr:to>
      <xdr:col>2</xdr:col>
      <xdr:colOff>1085407</xdr:colOff>
      <xdr:row>4</xdr:row>
      <xdr:rowOff>4659726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" y="1473051"/>
          <a:ext cx="4629592" cy="419455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1240465</xdr:colOff>
      <xdr:row>4</xdr:row>
      <xdr:rowOff>2359099</xdr:rowOff>
    </xdr:from>
    <xdr:to>
      <xdr:col>4</xdr:col>
      <xdr:colOff>3090088</xdr:colOff>
      <xdr:row>4</xdr:row>
      <xdr:rowOff>5181485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4784651" y="3366977"/>
          <a:ext cx="7165902" cy="28223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695325</xdr:colOff>
      <xdr:row>6</xdr:row>
      <xdr:rowOff>0</xdr:rowOff>
    </xdr:from>
    <xdr:to>
      <xdr:col>1</xdr:col>
      <xdr:colOff>1905000</xdr:colOff>
      <xdr:row>6</xdr:row>
      <xdr:rowOff>0</xdr:rowOff>
    </xdr:to>
    <xdr:pic>
      <xdr:nvPicPr>
        <xdr:cNvPr id="2294" name="Picture 14" descr="Výsledek obrázku pro egger Waldgrün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95325" y="40309800"/>
          <a:ext cx="1924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6</xdr:row>
      <xdr:rowOff>0</xdr:rowOff>
    </xdr:from>
    <xdr:to>
      <xdr:col>1</xdr:col>
      <xdr:colOff>2543175</xdr:colOff>
      <xdr:row>6</xdr:row>
      <xdr:rowOff>0</xdr:rowOff>
    </xdr:to>
    <xdr:pic>
      <xdr:nvPicPr>
        <xdr:cNvPr id="2300" name="Picture 11" descr="U204 ST9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61975" y="47186850"/>
          <a:ext cx="2695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2409265</xdr:colOff>
      <xdr:row>5</xdr:row>
      <xdr:rowOff>739308</xdr:rowOff>
    </xdr:from>
    <xdr:to>
      <xdr:col>3</xdr:col>
      <xdr:colOff>1030941</xdr:colOff>
      <xdr:row>5</xdr:row>
      <xdr:rowOff>3458695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3126441" y="1747837"/>
          <a:ext cx="4280647" cy="271938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201707</xdr:colOff>
      <xdr:row>5</xdr:row>
      <xdr:rowOff>515472</xdr:rowOff>
    </xdr:from>
    <xdr:to>
      <xdr:col>1</xdr:col>
      <xdr:colOff>2342031</xdr:colOff>
      <xdr:row>5</xdr:row>
      <xdr:rowOff>3475200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201707" y="1524001"/>
          <a:ext cx="2857500" cy="29597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403413</xdr:colOff>
      <xdr:row>6</xdr:row>
      <xdr:rowOff>291353</xdr:rowOff>
    </xdr:from>
    <xdr:to>
      <xdr:col>1</xdr:col>
      <xdr:colOff>1524000</xdr:colOff>
      <xdr:row>6</xdr:row>
      <xdr:rowOff>3001927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403413" y="4840941"/>
          <a:ext cx="1837763" cy="27105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1680882</xdr:colOff>
      <xdr:row>7</xdr:row>
      <xdr:rowOff>1736912</xdr:rowOff>
    </xdr:from>
    <xdr:to>
      <xdr:col>4</xdr:col>
      <xdr:colOff>2576159</xdr:colOff>
      <xdr:row>7</xdr:row>
      <xdr:rowOff>4577116</xdr:rowOff>
    </xdr:to>
    <xdr:pic>
      <xdr:nvPicPr>
        <xdr:cNvPr id="614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5221941" y="9390530"/>
          <a:ext cx="6218071" cy="28402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56029</xdr:colOff>
      <xdr:row>7</xdr:row>
      <xdr:rowOff>268940</xdr:rowOff>
    </xdr:from>
    <xdr:to>
      <xdr:col>2</xdr:col>
      <xdr:colOff>1591235</xdr:colOff>
      <xdr:row>7</xdr:row>
      <xdr:rowOff>4575419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56029" y="7922558"/>
          <a:ext cx="5076265" cy="43064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100853</xdr:colOff>
      <xdr:row>8</xdr:row>
      <xdr:rowOff>268941</xdr:rowOff>
    </xdr:from>
    <xdr:to>
      <xdr:col>2</xdr:col>
      <xdr:colOff>1243853</xdr:colOff>
      <xdr:row>8</xdr:row>
      <xdr:rowOff>3488393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00853" y="12550588"/>
          <a:ext cx="4684059" cy="321945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1961031</xdr:colOff>
      <xdr:row>9</xdr:row>
      <xdr:rowOff>1673678</xdr:rowOff>
    </xdr:from>
    <xdr:to>
      <xdr:col>4</xdr:col>
      <xdr:colOff>3311995</xdr:colOff>
      <xdr:row>9</xdr:row>
      <xdr:rowOff>4601133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5512495" y="17525999"/>
          <a:ext cx="6684964" cy="29274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22411</xdr:colOff>
      <xdr:row>9</xdr:row>
      <xdr:rowOff>246529</xdr:rowOff>
    </xdr:from>
    <xdr:to>
      <xdr:col>2</xdr:col>
      <xdr:colOff>1613647</xdr:colOff>
      <xdr:row>9</xdr:row>
      <xdr:rowOff>4571528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411" y="16114058"/>
          <a:ext cx="5132295" cy="43249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68035</xdr:colOff>
      <xdr:row>10</xdr:row>
      <xdr:rowOff>217712</xdr:rowOff>
    </xdr:from>
    <xdr:to>
      <xdr:col>2</xdr:col>
      <xdr:colOff>2636794</xdr:colOff>
      <xdr:row>10</xdr:row>
      <xdr:rowOff>3809999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68035" y="20705121"/>
          <a:ext cx="6101668" cy="359228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2770909</xdr:colOff>
      <xdr:row>10</xdr:row>
      <xdr:rowOff>692728</xdr:rowOff>
    </xdr:from>
    <xdr:to>
      <xdr:col>4</xdr:col>
      <xdr:colOff>1648691</xdr:colOff>
      <xdr:row>10</xdr:row>
      <xdr:rowOff>3319896</xdr:rowOff>
    </xdr:to>
    <xdr:pic>
      <xdr:nvPicPr>
        <xdr:cNvPr id="615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6303818" y="21180137"/>
          <a:ext cx="4211782" cy="26271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138546</xdr:colOff>
      <xdr:row>11</xdr:row>
      <xdr:rowOff>467591</xdr:rowOff>
    </xdr:from>
    <xdr:to>
      <xdr:col>2</xdr:col>
      <xdr:colOff>1506683</xdr:colOff>
      <xdr:row>11</xdr:row>
      <xdr:rowOff>3885091</xdr:rowOff>
    </xdr:to>
    <xdr:pic>
      <xdr:nvPicPr>
        <xdr:cNvPr id="615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38546" y="24886227"/>
          <a:ext cx="4901046" cy="3417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1662545</xdr:colOff>
      <xdr:row>11</xdr:row>
      <xdr:rowOff>848591</xdr:rowOff>
    </xdr:from>
    <xdr:to>
      <xdr:col>4</xdr:col>
      <xdr:colOff>432955</xdr:colOff>
      <xdr:row>11</xdr:row>
      <xdr:rowOff>3736837</xdr:rowOff>
    </xdr:to>
    <xdr:pic>
      <xdr:nvPicPr>
        <xdr:cNvPr id="615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5195454" y="25267227"/>
          <a:ext cx="4104410" cy="28882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484910</xdr:colOff>
      <xdr:row>11</xdr:row>
      <xdr:rowOff>935184</xdr:rowOff>
    </xdr:from>
    <xdr:to>
      <xdr:col>6</xdr:col>
      <xdr:colOff>400340</xdr:colOff>
      <xdr:row>11</xdr:row>
      <xdr:rowOff>3775365</xdr:rowOff>
    </xdr:to>
    <xdr:pic>
      <xdr:nvPicPr>
        <xdr:cNvPr id="615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9351819" y="25353820"/>
          <a:ext cx="4089112" cy="28401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89647</xdr:colOff>
      <xdr:row>5</xdr:row>
      <xdr:rowOff>235323</xdr:rowOff>
    </xdr:from>
    <xdr:to>
      <xdr:col>2</xdr:col>
      <xdr:colOff>1053353</xdr:colOff>
      <xdr:row>5</xdr:row>
      <xdr:rowOff>3655047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9647" y="1243852"/>
          <a:ext cx="4504765" cy="34197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ables/table1.xml><?xml version="1.0" encoding="utf-8"?>
<table xmlns="http://schemas.openxmlformats.org/spreadsheetml/2006/main" id="1" name="Tabulka1" displayName="Tabulka1" ref="A3:I5" totalsRowShown="0" headerRowDxfId="85" dataDxfId="83" headerRowBorderDxfId="84" tableBorderDxfId="82" totalsRowBorderDxfId="81">
  <autoFilter ref="A3:I5"/>
  <tableColumns count="9">
    <tableColumn id="1" name="number" dataDxfId="80" dataCellStyle="Celkem"/>
    <tableColumn id="12" name="name" dataDxfId="79" dataCellStyle="Celkem"/>
    <tableColumn id="13" name="material" dataDxfId="78" dataCellStyle="Celkem"/>
    <tableColumn id="5" name="color" dataDxfId="77" dataCellStyle="Celkem"/>
    <tableColumn id="3" name="description" dataDxfId="76" dataCellStyle="Celkem"/>
    <tableColumn id="4" name="measure unit" dataDxfId="75" dataCellStyle="Celkem"/>
    <tableColumn id="7" name="amount" dataDxfId="74" dataCellStyle="Celkem"/>
    <tableColumn id="8" name="unit price (Kč)" dataDxfId="73" dataCellStyle="Celkem"/>
    <tableColumn id="2" name="total price (Kč)" dataDxfId="72" dataCellStyle="Celkem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id="2" name="Tabulka13" displayName="Tabulka13" ref="A3:I4" insertRow="1" totalsRowShown="0" headerRowDxfId="71" dataDxfId="69" headerRowBorderDxfId="70" tableBorderDxfId="68" totalsRowBorderDxfId="67" headerRowCellStyle="Celkem" dataCellStyle="Celkem">
  <autoFilter ref="A3:I4"/>
  <tableColumns count="9">
    <tableColumn id="1" name="number" dataDxfId="66" dataCellStyle="Celkem"/>
    <tableColumn id="12" name="name" dataDxfId="65" dataCellStyle="Celkem"/>
    <tableColumn id="13" name="material" dataDxfId="64" dataCellStyle="Celkem"/>
    <tableColumn id="5" name="color" dataDxfId="63" dataCellStyle="Celkem"/>
    <tableColumn id="3" name="description" dataDxfId="62" dataCellStyle="Celkem"/>
    <tableColumn id="4" name="measure unit" dataDxfId="61" dataCellStyle="Celkem"/>
    <tableColumn id="7" name="amount" dataDxfId="60" dataCellStyle="Celkem"/>
    <tableColumn id="8" name="unit price (Kč)" dataDxfId="59" dataCellStyle="Celkem"/>
    <tableColumn id="2" name="total price (Kč)" dataDxfId="58" dataCellStyle="Celkem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id="3" name="Tabulka134" displayName="Tabulka134" ref="A3:I4" insertRow="1" totalsRowShown="0" headerRowDxfId="57" dataDxfId="55" headerRowBorderDxfId="56" tableBorderDxfId="54" totalsRowBorderDxfId="53" headerRowCellStyle="Celkem" dataCellStyle="Celkem">
  <autoFilter ref="A3:I4"/>
  <tableColumns count="9">
    <tableColumn id="1" name="number" dataDxfId="52" dataCellStyle="Celkem"/>
    <tableColumn id="12" name="name" dataDxfId="51" dataCellStyle="Celkem"/>
    <tableColumn id="13" name="material" dataDxfId="50" dataCellStyle="Celkem"/>
    <tableColumn id="5" name="color" dataDxfId="49" dataCellStyle="Celkem"/>
    <tableColumn id="3" name="description" dataDxfId="48" dataCellStyle="Celkem"/>
    <tableColumn id="4" name="measure unit" dataDxfId="47" dataCellStyle="Celkem"/>
    <tableColumn id="7" name="amount" dataDxfId="46" dataCellStyle="Celkem"/>
    <tableColumn id="8" name="unit price (Kč)" dataDxfId="45" dataCellStyle="Celkem"/>
    <tableColumn id="2" name="total price (Kč)" dataDxfId="44" dataCellStyle="Celkem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id="8" name="Tabulka1345" displayName="Tabulka1345" ref="A3:J4" insertRow="1" totalsRowShown="0" headerRowDxfId="43" dataDxfId="41" headerRowBorderDxfId="42" tableBorderDxfId="40" totalsRowBorderDxfId="39" headerRowCellStyle="Celkem" dataCellStyle="Celkem">
  <autoFilter ref="A3:J4"/>
  <tableColumns count="10">
    <tableColumn id="1" name="number" dataDxfId="38" dataCellStyle="Celkem"/>
    <tableColumn id="12" name="name" dataDxfId="37" dataCellStyle="Celkem"/>
    <tableColumn id="10" name="name2" dataDxfId="36" dataCellStyle="Celkem"/>
    <tableColumn id="13" name="material" dataDxfId="35" dataCellStyle="Celkem"/>
    <tableColumn id="5" name="color" dataDxfId="34" dataCellStyle="Celkem"/>
    <tableColumn id="3" name="description" dataDxfId="33" dataCellStyle="Celkem"/>
    <tableColumn id="4" name="measure unit" dataDxfId="32" dataCellStyle="Celkem"/>
    <tableColumn id="7" name="amount" dataDxfId="31" dataCellStyle="Celkem"/>
    <tableColumn id="8" name="unit price (Kč)" dataDxfId="30" dataCellStyle="Celkem"/>
    <tableColumn id="2" name="total price (Kč)" dataDxfId="29" dataCellStyle="Celkem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id="9" name="Tabulka134610" displayName="Tabulka134610" ref="A3:J4" insertRow="1" totalsRowShown="0" headerRowDxfId="28" dataDxfId="26" headerRowBorderDxfId="27" tableBorderDxfId="25" totalsRowBorderDxfId="24" headerRowCellStyle="Celkem" dataCellStyle="Celkem">
  <autoFilter ref="A3:J4">
    <filterColumn colId="2"/>
  </autoFilter>
  <tableColumns count="10">
    <tableColumn id="1" name="number" dataDxfId="23" dataCellStyle="Celkem"/>
    <tableColumn id="12" name="name" dataDxfId="22" dataCellStyle="Celkem"/>
    <tableColumn id="6" name="Sloupec1" dataDxfId="21"/>
    <tableColumn id="13" name="material" dataDxfId="20" dataCellStyle="Celkem"/>
    <tableColumn id="5" name="color" dataDxfId="19" dataCellStyle="Celkem"/>
    <tableColumn id="3" name="description" dataDxfId="18" dataCellStyle="Celkem"/>
    <tableColumn id="4" name="measure unit" dataDxfId="17" dataCellStyle="Celkem"/>
    <tableColumn id="7" name="amount" dataDxfId="16" dataCellStyle="Celkem"/>
    <tableColumn id="8" name="unit price (Kč)" dataDxfId="15" dataCellStyle="Celkem"/>
    <tableColumn id="2" name="total price (Kč)" dataDxfId="14" dataCellStyle="Celkem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id="5" name="Tabulka1346105" displayName="Tabulka1346105" ref="A3:I4" insertRow="1" totalsRowShown="0" headerRowDxfId="13" dataDxfId="11" headerRowBorderDxfId="12" tableBorderDxfId="10" totalsRowBorderDxfId="9" headerRowCellStyle="Celkem" dataCellStyle="Celkem">
  <autoFilter ref="A3:I4"/>
  <tableColumns count="9">
    <tableColumn id="1" name="number" dataDxfId="8" dataCellStyle="Celkem"/>
    <tableColumn id="12" name="name" dataDxfId="7" dataCellStyle="Celkem"/>
    <tableColumn id="13" name="material" dataDxfId="6" dataCellStyle="Celkem"/>
    <tableColumn id="5" name="color" dataDxfId="5" dataCellStyle="Celkem"/>
    <tableColumn id="3" name="description" dataDxfId="4" dataCellStyle="Celkem"/>
    <tableColumn id="4" name="measure unit" dataDxfId="3" dataCellStyle="Celkem"/>
    <tableColumn id="7" name="amount" dataDxfId="2" dataCellStyle="Celkem"/>
    <tableColumn id="8" name="unit price (Kč)" dataDxfId="1" dataCellStyle="Celkem"/>
    <tableColumn id="2" name="total price (Kč)" dataDxfId="0" dataCellStyle="Celkem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4"/>
  <sheetViews>
    <sheetView tabSelected="1" workbookViewId="0">
      <selection activeCell="H17" sqref="H17:I17"/>
    </sheetView>
  </sheetViews>
  <sheetFormatPr defaultRowHeight="15"/>
  <cols>
    <col min="1" max="1" width="9.140625" customWidth="1"/>
    <col min="2" max="2" width="7.42578125" customWidth="1"/>
    <col min="3" max="3" width="13.42578125" customWidth="1"/>
    <col min="4" max="4" width="15.5703125" customWidth="1"/>
    <col min="5" max="5" width="11.42578125" customWidth="1"/>
    <col min="6" max="7" width="12.7109375" customWidth="1"/>
    <col min="8" max="8" width="10.28515625" customWidth="1"/>
    <col min="9" max="9" width="33.5703125" customWidth="1"/>
  </cols>
  <sheetData>
    <row r="1" spans="1:9" ht="39" customHeight="1">
      <c r="A1" s="74" t="s">
        <v>27</v>
      </c>
      <c r="B1" s="74"/>
      <c r="C1" s="74"/>
      <c r="D1" s="74"/>
      <c r="E1" s="74"/>
      <c r="F1" s="74"/>
      <c r="G1" s="74"/>
      <c r="H1" s="74"/>
      <c r="I1" s="74"/>
    </row>
    <row r="2" spans="1:9" ht="78.75" customHeight="1">
      <c r="A2" s="48" t="s">
        <v>21</v>
      </c>
      <c r="B2" s="49"/>
      <c r="C2" s="75" t="s">
        <v>72</v>
      </c>
      <c r="D2" s="75"/>
      <c r="E2" s="75"/>
      <c r="F2" s="75"/>
      <c r="G2" s="75"/>
      <c r="H2" s="75"/>
      <c r="I2" s="67"/>
    </row>
    <row r="3" spans="1:9" ht="36" customHeight="1">
      <c r="A3" s="50" t="s">
        <v>22</v>
      </c>
      <c r="B3" s="51"/>
      <c r="C3" s="76" t="s">
        <v>46</v>
      </c>
      <c r="D3" s="76"/>
      <c r="E3" s="76"/>
      <c r="F3" s="76"/>
      <c r="G3" s="76"/>
      <c r="H3" s="76"/>
      <c r="I3" s="76"/>
    </row>
    <row r="4" spans="1:9">
      <c r="A4" s="52"/>
      <c r="B4" s="53"/>
      <c r="C4" s="54"/>
      <c r="D4" s="53"/>
      <c r="E4" s="53"/>
      <c r="F4" s="53"/>
      <c r="G4" s="55"/>
      <c r="H4" s="54"/>
      <c r="I4" s="56"/>
    </row>
    <row r="5" spans="1:9">
      <c r="A5" s="52"/>
      <c r="B5" s="57"/>
      <c r="C5" s="54"/>
      <c r="D5" s="53"/>
      <c r="E5" s="53"/>
      <c r="F5" s="53"/>
      <c r="G5" s="58"/>
      <c r="H5" s="53"/>
      <c r="I5" s="56"/>
    </row>
    <row r="6" spans="1:9">
      <c r="A6" s="50" t="s">
        <v>23</v>
      </c>
      <c r="B6" s="51"/>
      <c r="C6" s="54" t="s">
        <v>24</v>
      </c>
      <c r="D6" s="51"/>
      <c r="E6" s="51"/>
      <c r="F6" s="56"/>
      <c r="G6" s="55"/>
      <c r="H6" s="54"/>
      <c r="I6" s="56"/>
    </row>
    <row r="7" spans="1:9">
      <c r="A7" s="51"/>
      <c r="B7" s="51"/>
      <c r="C7" s="54"/>
      <c r="D7" s="51"/>
      <c r="E7" s="51"/>
      <c r="F7" s="56"/>
      <c r="G7" s="55"/>
      <c r="H7" s="54"/>
      <c r="I7" s="56"/>
    </row>
    <row r="8" spans="1:9">
      <c r="A8" s="59"/>
      <c r="B8" s="57"/>
      <c r="C8" s="54"/>
      <c r="D8" s="60"/>
      <c r="E8" s="60"/>
      <c r="F8" s="56"/>
      <c r="G8" s="56"/>
      <c r="H8" s="61"/>
      <c r="I8" s="56"/>
    </row>
    <row r="9" spans="1:9">
      <c r="A9" s="50" t="s">
        <v>25</v>
      </c>
      <c r="B9" s="51"/>
      <c r="C9" s="77"/>
      <c r="D9" s="78"/>
      <c r="E9" s="78"/>
      <c r="F9" s="78"/>
      <c r="G9" s="55"/>
      <c r="H9" s="62"/>
      <c r="I9" s="56"/>
    </row>
    <row r="10" spans="1:9">
      <c r="A10" s="52"/>
      <c r="B10" s="51"/>
      <c r="C10" s="63"/>
      <c r="D10" s="62"/>
      <c r="E10" s="62"/>
      <c r="F10" s="62"/>
      <c r="G10" s="55"/>
      <c r="H10" s="53"/>
      <c r="I10" s="56"/>
    </row>
    <row r="11" spans="1:9">
      <c r="A11" s="71" t="str">
        <f>T!A4</f>
        <v>T - truhlářské práce a výrobky</v>
      </c>
      <c r="B11" s="71"/>
      <c r="C11" s="71"/>
      <c r="D11" s="71"/>
      <c r="E11" s="71"/>
      <c r="F11" s="71"/>
      <c r="G11" s="71"/>
      <c r="H11" s="72">
        <f>T!I4</f>
        <v>0</v>
      </c>
      <c r="I11" s="72"/>
    </row>
    <row r="12" spans="1:9">
      <c r="A12" s="71" t="str">
        <f>'R'!A5</f>
        <v>R- Restaurátorské práce</v>
      </c>
      <c r="B12" s="71"/>
      <c r="C12" s="71"/>
      <c r="D12" s="71"/>
      <c r="E12" s="71"/>
      <c r="F12" s="71"/>
      <c r="G12" s="71"/>
      <c r="H12" s="72">
        <f>'R'!I5</f>
        <v>0</v>
      </c>
      <c r="I12" s="72"/>
    </row>
    <row r="13" spans="1:9">
      <c r="A13" s="71" t="str">
        <f>KP!A5</f>
        <v>KP - Kovářské a pasířské práce</v>
      </c>
      <c r="B13" s="71"/>
      <c r="C13" s="71"/>
      <c r="D13" s="71"/>
      <c r="E13" s="71"/>
      <c r="F13" s="71"/>
      <c r="G13" s="71"/>
      <c r="H13" s="72">
        <f>KP!I5</f>
        <v>0</v>
      </c>
      <c r="I13" s="72"/>
    </row>
    <row r="14" spans="1:9">
      <c r="A14" s="71" t="str">
        <f>Z!A5</f>
        <v>Z - Zámečnické práce</v>
      </c>
      <c r="B14" s="71"/>
      <c r="C14" s="71"/>
      <c r="D14" s="71"/>
      <c r="E14" s="71"/>
      <c r="F14" s="71"/>
      <c r="G14" s="71"/>
      <c r="H14" s="72">
        <f>Z!J5</f>
        <v>0</v>
      </c>
      <c r="I14" s="72"/>
    </row>
    <row r="15" spans="1:9">
      <c r="A15" s="71" t="str">
        <f>K!A5</f>
        <v>K - Klempířské práce</v>
      </c>
      <c r="B15" s="71"/>
      <c r="C15" s="71"/>
      <c r="D15" s="71"/>
      <c r="E15" s="71"/>
      <c r="F15" s="71"/>
      <c r="G15" s="71"/>
      <c r="H15" s="72">
        <f>K!J5</f>
        <v>0</v>
      </c>
      <c r="I15" s="72"/>
    </row>
    <row r="16" spans="1:9">
      <c r="A16" s="71" t="str">
        <f>KR!A5</f>
        <v>KR - Kamenicko restaurátorské práce</v>
      </c>
      <c r="B16" s="71"/>
      <c r="C16" s="71"/>
      <c r="D16" s="71"/>
      <c r="E16" s="71"/>
      <c r="F16" s="71"/>
      <c r="G16" s="71"/>
      <c r="H16" s="72">
        <f>KR!I5</f>
        <v>0</v>
      </c>
      <c r="I16" s="72"/>
    </row>
    <row r="17" spans="1:9">
      <c r="A17" s="64" t="s">
        <v>38</v>
      </c>
      <c r="B17" s="64"/>
      <c r="C17" s="64"/>
      <c r="D17" s="64"/>
      <c r="E17" s="64"/>
      <c r="F17" s="64"/>
      <c r="G17" s="64"/>
      <c r="H17" s="73"/>
      <c r="I17" s="73"/>
    </row>
    <row r="18" spans="1:9">
      <c r="A18" s="64" t="s">
        <v>39</v>
      </c>
      <c r="B18" s="64"/>
      <c r="C18" s="64"/>
      <c r="D18" s="64"/>
      <c r="E18" s="64"/>
      <c r="F18" s="64"/>
      <c r="G18" s="64"/>
      <c r="H18" s="73"/>
      <c r="I18" s="73"/>
    </row>
    <row r="19" spans="1:9">
      <c r="A19" s="69" t="s">
        <v>26</v>
      </c>
      <c r="B19" s="69"/>
      <c r="C19" s="69"/>
      <c r="D19" s="69"/>
      <c r="E19" s="69"/>
      <c r="F19" s="69"/>
      <c r="G19" s="69"/>
      <c r="H19" s="70">
        <f>SUM(H11:I18)</f>
        <v>0</v>
      </c>
      <c r="I19" s="70"/>
    </row>
    <row r="24" spans="1:9">
      <c r="D24" s="65"/>
    </row>
  </sheetData>
  <mergeCells count="20">
    <mergeCell ref="A1:I1"/>
    <mergeCell ref="C2:H2"/>
    <mergeCell ref="C3:I3"/>
    <mergeCell ref="C9:F9"/>
    <mergeCell ref="H18:I18"/>
    <mergeCell ref="A11:G11"/>
    <mergeCell ref="H11:I11"/>
    <mergeCell ref="A12:G12"/>
    <mergeCell ref="H12:I12"/>
    <mergeCell ref="A19:G19"/>
    <mergeCell ref="H19:I19"/>
    <mergeCell ref="A13:G13"/>
    <mergeCell ref="H13:I13"/>
    <mergeCell ref="A14:G14"/>
    <mergeCell ref="H14:I14"/>
    <mergeCell ref="A15:G15"/>
    <mergeCell ref="H15:I15"/>
    <mergeCell ref="A16:G16"/>
    <mergeCell ref="H16:I16"/>
    <mergeCell ref="H17:I17"/>
  </mergeCells>
  <pageMargins left="0.70866141732283472" right="0.70866141732283472" top="0.78740157480314965" bottom="0.78740157480314965" header="0.31496062992125984" footer="0.31496062992125984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I5"/>
  <sheetViews>
    <sheetView zoomScale="86" zoomScaleNormal="86" workbookViewId="0">
      <pane ySplit="3" topLeftCell="A4" activePane="bottomLeft" state="frozen"/>
      <selection pane="bottomLeft" activeCell="B16" sqref="B15:B16"/>
    </sheetView>
  </sheetViews>
  <sheetFormatPr defaultRowHeight="16.5"/>
  <cols>
    <col min="1" max="1" width="10.7109375" style="14" customWidth="1"/>
    <col min="2" max="2" width="42.42578125" style="14" bestFit="1" customWidth="1"/>
    <col min="3" max="3" width="42.5703125" style="14" customWidth="1"/>
    <col min="4" max="4" width="37.28515625" style="14" customWidth="1"/>
    <col min="5" max="5" width="52.42578125" style="14" customWidth="1"/>
    <col min="6" max="6" width="10.140625" style="44" customWidth="1"/>
    <col min="7" max="7" width="14.28515625" style="44" customWidth="1"/>
    <col min="8" max="8" width="32.140625" style="45" bestFit="1" customWidth="1"/>
    <col min="9" max="9" width="25.85546875" style="45" bestFit="1" customWidth="1"/>
    <col min="10" max="16384" width="9.140625" style="14"/>
  </cols>
  <sheetData>
    <row r="1" spans="1:9" s="41" customFormat="1" ht="30" customHeight="1">
      <c r="A1" s="38" t="s">
        <v>27</v>
      </c>
      <c r="B1" s="39"/>
      <c r="C1" s="39"/>
      <c r="D1" s="39"/>
      <c r="E1" s="39"/>
      <c r="F1" s="39"/>
      <c r="G1" s="39"/>
      <c r="H1" s="40"/>
      <c r="I1" s="40"/>
    </row>
    <row r="2" spans="1:9" ht="33">
      <c r="A2" s="42" t="s">
        <v>6</v>
      </c>
      <c r="B2" s="42" t="s">
        <v>7</v>
      </c>
      <c r="C2" s="42" t="s">
        <v>8</v>
      </c>
      <c r="D2" s="42" t="s">
        <v>9</v>
      </c>
      <c r="E2" s="42" t="s">
        <v>10</v>
      </c>
      <c r="F2" s="42" t="s">
        <v>17</v>
      </c>
      <c r="G2" s="42" t="s">
        <v>18</v>
      </c>
      <c r="H2" s="43" t="s">
        <v>4</v>
      </c>
      <c r="I2" s="43" t="s">
        <v>5</v>
      </c>
    </row>
    <row r="3" spans="1:9" ht="33" hidden="1">
      <c r="A3" s="42" t="s">
        <v>12</v>
      </c>
      <c r="B3" s="42" t="s">
        <v>0</v>
      </c>
      <c r="C3" s="42" t="s">
        <v>1</v>
      </c>
      <c r="D3" s="42" t="s">
        <v>3</v>
      </c>
      <c r="E3" s="42" t="s">
        <v>2</v>
      </c>
      <c r="F3" s="42" t="s">
        <v>19</v>
      </c>
      <c r="G3" s="42" t="s">
        <v>16</v>
      </c>
      <c r="H3" s="43" t="s">
        <v>11</v>
      </c>
      <c r="I3" s="43" t="s">
        <v>13</v>
      </c>
    </row>
    <row r="4" spans="1:9">
      <c r="A4" s="39" t="s">
        <v>42</v>
      </c>
      <c r="B4" s="39"/>
      <c r="C4" s="39"/>
      <c r="D4" s="39"/>
      <c r="E4" s="39"/>
      <c r="F4" s="39"/>
      <c r="G4" s="39"/>
      <c r="H4" s="40"/>
      <c r="I4" s="40">
        <f>SUM(I5:I5)</f>
        <v>0</v>
      </c>
    </row>
    <row r="5" spans="1:9" s="3" customFormat="1" ht="409.6" customHeight="1">
      <c r="A5" s="9" t="s">
        <v>30</v>
      </c>
      <c r="B5" s="10" t="s">
        <v>73</v>
      </c>
      <c r="C5" s="10" t="s">
        <v>77</v>
      </c>
      <c r="D5" s="10" t="s">
        <v>75</v>
      </c>
      <c r="E5" s="10" t="s">
        <v>76</v>
      </c>
      <c r="F5" s="9" t="s">
        <v>74</v>
      </c>
      <c r="G5" s="12">
        <v>3.15</v>
      </c>
      <c r="H5" s="68"/>
      <c r="I5" s="13">
        <f>T!$G5*T!$H5</f>
        <v>0</v>
      </c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65" fitToHeight="0" orientation="landscape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>
  <dimension ref="A1:I12"/>
  <sheetViews>
    <sheetView zoomScale="55" zoomScaleNormal="55" workbookViewId="0">
      <pane ySplit="5" topLeftCell="A6" activePane="bottomLeft" state="frozen"/>
      <selection pane="bottomLeft" activeCell="P7" sqref="P7"/>
    </sheetView>
  </sheetViews>
  <sheetFormatPr defaultRowHeight="16.5"/>
  <cols>
    <col min="1" max="1" width="10.7109375" style="28" customWidth="1"/>
    <col min="2" max="2" width="42.42578125" style="28" bestFit="1" customWidth="1"/>
    <col min="3" max="3" width="42.5703125" style="28" customWidth="1"/>
    <col min="4" max="4" width="37.28515625" style="28" customWidth="1"/>
    <col min="5" max="5" width="52.42578125" style="28" customWidth="1"/>
    <col min="6" max="6" width="10.140625" style="36" customWidth="1"/>
    <col min="7" max="7" width="14.28515625" style="36" customWidth="1"/>
    <col min="8" max="8" width="32.140625" style="37" bestFit="1" customWidth="1"/>
    <col min="9" max="9" width="25.85546875" style="37" bestFit="1" customWidth="1"/>
    <col min="10" max="16384" width="9.140625" style="28"/>
  </cols>
  <sheetData>
    <row r="1" spans="1:9" s="25" customFormat="1" ht="30" customHeight="1">
      <c r="A1" s="22" t="s">
        <v>27</v>
      </c>
      <c r="B1" s="23"/>
      <c r="C1" s="23"/>
      <c r="D1" s="23"/>
      <c r="E1" s="23"/>
      <c r="F1" s="23"/>
      <c r="G1" s="23"/>
      <c r="H1" s="24"/>
      <c r="I1" s="24"/>
    </row>
    <row r="2" spans="1:9" ht="33">
      <c r="A2" s="26" t="s">
        <v>6</v>
      </c>
      <c r="B2" s="26" t="s">
        <v>7</v>
      </c>
      <c r="C2" s="26" t="s">
        <v>8</v>
      </c>
      <c r="D2" s="26" t="s">
        <v>9</v>
      </c>
      <c r="E2" s="26" t="s">
        <v>10</v>
      </c>
      <c r="F2" s="26" t="s">
        <v>17</v>
      </c>
      <c r="G2" s="26" t="s">
        <v>18</v>
      </c>
      <c r="H2" s="27" t="s">
        <v>4</v>
      </c>
      <c r="I2" s="27" t="s">
        <v>5</v>
      </c>
    </row>
    <row r="3" spans="1:9" ht="33" hidden="1">
      <c r="A3" s="26" t="s">
        <v>12</v>
      </c>
      <c r="B3" s="26" t="s">
        <v>0</v>
      </c>
      <c r="C3" s="26" t="s">
        <v>1</v>
      </c>
      <c r="D3" s="26" t="s">
        <v>3</v>
      </c>
      <c r="E3" s="26" t="s">
        <v>2</v>
      </c>
      <c r="F3" s="26" t="s">
        <v>19</v>
      </c>
      <c r="G3" s="26" t="s">
        <v>16</v>
      </c>
      <c r="H3" s="27" t="s">
        <v>11</v>
      </c>
      <c r="I3" s="27" t="s">
        <v>13</v>
      </c>
    </row>
    <row r="4" spans="1:9" hidden="1">
      <c r="A4" s="29"/>
      <c r="B4" s="29"/>
      <c r="C4" s="29"/>
      <c r="D4" s="29"/>
      <c r="E4" s="29"/>
      <c r="F4" s="29"/>
      <c r="G4" s="29"/>
      <c r="H4" s="30"/>
      <c r="I4" s="30"/>
    </row>
    <row r="5" spans="1:9">
      <c r="A5" s="23" t="s">
        <v>41</v>
      </c>
      <c r="B5" s="23"/>
      <c r="C5" s="23"/>
      <c r="D5" s="23"/>
      <c r="E5" s="23"/>
      <c r="F5" s="23"/>
      <c r="G5" s="23"/>
      <c r="H5" s="24"/>
      <c r="I5" s="24">
        <f>SUM(I6:I6)</f>
        <v>0</v>
      </c>
    </row>
    <row r="6" spans="1:9" ht="279" customHeight="1">
      <c r="A6" s="31" t="s">
        <v>40</v>
      </c>
      <c r="B6" s="32" t="s">
        <v>52</v>
      </c>
      <c r="C6" s="32" t="s">
        <v>47</v>
      </c>
      <c r="D6" s="32" t="s">
        <v>48</v>
      </c>
      <c r="E6" s="32" t="s">
        <v>62</v>
      </c>
      <c r="F6" s="31" t="s">
        <v>49</v>
      </c>
      <c r="G6" s="33">
        <v>36.1</v>
      </c>
      <c r="H6" s="34"/>
      <c r="I6" s="35">
        <f t="shared" ref="I6" si="0">G6*H6</f>
        <v>0</v>
      </c>
    </row>
    <row r="7" spans="1:9" ht="244.5" customHeight="1">
      <c r="A7" s="31" t="s">
        <v>50</v>
      </c>
      <c r="B7" s="32" t="s">
        <v>53</v>
      </c>
      <c r="C7" s="32" t="s">
        <v>47</v>
      </c>
      <c r="D7" s="32" t="s">
        <v>48</v>
      </c>
      <c r="E7" s="32" t="s">
        <v>63</v>
      </c>
      <c r="F7" s="31" t="s">
        <v>49</v>
      </c>
      <c r="G7" s="33">
        <f>22*(1.8+1.8+1.9)</f>
        <v>121</v>
      </c>
      <c r="H7" s="34"/>
      <c r="I7" s="35">
        <f t="shared" ref="I7" si="1">G7*H7</f>
        <v>0</v>
      </c>
    </row>
    <row r="8" spans="1:9" ht="364.5" customHeight="1">
      <c r="A8" s="31" t="s">
        <v>51</v>
      </c>
      <c r="B8" s="32" t="s">
        <v>54</v>
      </c>
      <c r="C8" s="32" t="s">
        <v>47</v>
      </c>
      <c r="D8" s="32" t="s">
        <v>48</v>
      </c>
      <c r="E8" s="32" t="s">
        <v>64</v>
      </c>
      <c r="F8" s="31" t="s">
        <v>49</v>
      </c>
      <c r="G8" s="33">
        <f>1.5+8.9+24.5+8.2+3+3.6+4.5+24.5+4.2+3.9+7.8+7.8+7.6+7.6</f>
        <v>117.59999999999998</v>
      </c>
      <c r="H8" s="34"/>
      <c r="I8" s="35">
        <f t="shared" ref="I8:I9" si="2">G8*H8</f>
        <v>0</v>
      </c>
    </row>
    <row r="9" spans="1:9" ht="282" customHeight="1">
      <c r="A9" s="31" t="s">
        <v>55</v>
      </c>
      <c r="B9" s="32" t="s">
        <v>56</v>
      </c>
      <c r="C9" s="32" t="s">
        <v>47</v>
      </c>
      <c r="D9" s="32" t="s">
        <v>48</v>
      </c>
      <c r="E9" s="32" t="s">
        <v>59</v>
      </c>
      <c r="F9" s="31" t="s">
        <v>49</v>
      </c>
      <c r="G9" s="33">
        <f>7.4+3.1+4.5+3.1+3.1+2.6+2.6+7.4+7.4+7.4+7.4+2.6+2.9+2.9+3.6+2.9+5.1+7.4+2.6+2.6+2.6+3.7+2.6+3.7+2.6+2.6+2.6+2.7</f>
        <v>111.69999999999997</v>
      </c>
      <c r="H9" s="34"/>
      <c r="I9" s="35">
        <f t="shared" si="2"/>
        <v>0</v>
      </c>
    </row>
    <row r="10" spans="1:9" ht="364.5" customHeight="1">
      <c r="A10" s="31" t="s">
        <v>57</v>
      </c>
      <c r="B10" s="32" t="s">
        <v>58</v>
      </c>
      <c r="C10" s="32" t="s">
        <v>47</v>
      </c>
      <c r="D10" s="32" t="s">
        <v>48</v>
      </c>
      <c r="E10" s="32" t="s">
        <v>65</v>
      </c>
      <c r="F10" s="31" t="s">
        <v>49</v>
      </c>
      <c r="G10" s="33">
        <f>1.5+11.2+6.3+12.4+5.9+11.2+1.5+25.3</f>
        <v>75.3</v>
      </c>
      <c r="H10" s="34"/>
      <c r="I10" s="35">
        <f t="shared" ref="I10:I11" si="3">G10*H10</f>
        <v>0</v>
      </c>
    </row>
    <row r="11" spans="1:9" ht="309" customHeight="1">
      <c r="A11" s="31" t="s">
        <v>60</v>
      </c>
      <c r="B11" s="32" t="s">
        <v>61</v>
      </c>
      <c r="C11" s="32" t="s">
        <v>47</v>
      </c>
      <c r="D11" s="32" t="s">
        <v>48</v>
      </c>
      <c r="E11" s="32" t="s">
        <v>66</v>
      </c>
      <c r="F11" s="31" t="s">
        <v>15</v>
      </c>
      <c r="G11" s="33">
        <v>2</v>
      </c>
      <c r="H11" s="34"/>
      <c r="I11" s="35">
        <f t="shared" si="3"/>
        <v>0</v>
      </c>
    </row>
    <row r="12" spans="1:9" ht="309" customHeight="1">
      <c r="A12" s="31" t="s">
        <v>67</v>
      </c>
      <c r="B12" s="32" t="s">
        <v>69</v>
      </c>
      <c r="C12" s="32" t="s">
        <v>70</v>
      </c>
      <c r="D12" s="32" t="s">
        <v>68</v>
      </c>
      <c r="E12" s="32" t="s">
        <v>71</v>
      </c>
      <c r="F12" s="31" t="s">
        <v>49</v>
      </c>
      <c r="G12" s="33">
        <f>(7/0.5*14)+(2.7/0.5*8.9)+(2.7/0.5*8.1)+(7/0.5*13.6)+(2.4/0.5*3.6)+(2.4/0.5*3.4)+(2.6/0.5*24.5)+(2.4/0.5*4.2)+(2.4/0.5*3.8)+(2.6/0.5*3.4)+(2.6/0.5*4.1)</f>
        <v>716.6</v>
      </c>
      <c r="H12" s="34"/>
      <c r="I12" s="35">
        <f t="shared" ref="I12" si="4">G12*H12</f>
        <v>0</v>
      </c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65" fitToHeight="0" orientation="landscape" r:id="rId1"/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>
  <dimension ref="A1:I6"/>
  <sheetViews>
    <sheetView zoomScale="70" zoomScaleNormal="70" workbookViewId="0">
      <pane ySplit="5" topLeftCell="A6" activePane="bottomLeft" state="frozen"/>
      <selection pane="bottomLeft" activeCell="C40" sqref="C40"/>
    </sheetView>
  </sheetViews>
  <sheetFormatPr defaultRowHeight="16.5"/>
  <cols>
    <col min="1" max="1" width="10.7109375" style="3" customWidth="1"/>
    <col min="2" max="2" width="42.42578125" style="3" bestFit="1" customWidth="1"/>
    <col min="3" max="3" width="42.5703125" style="3" customWidth="1"/>
    <col min="4" max="4" width="37.28515625" style="3" customWidth="1"/>
    <col min="5" max="5" width="52.42578125" style="14" customWidth="1"/>
    <col min="6" max="6" width="10.140625" style="4" customWidth="1"/>
    <col min="7" max="7" width="14.28515625" style="4" customWidth="1"/>
    <col min="8" max="8" width="32.140625" style="5" bestFit="1" customWidth="1"/>
    <col min="9" max="9" width="25.85546875" style="5" bestFit="1" customWidth="1"/>
    <col min="10" max="16384" width="9.140625" style="3"/>
  </cols>
  <sheetData>
    <row r="1" spans="1:9" s="8" customFormat="1" ht="30" customHeight="1">
      <c r="A1" s="22" t="s">
        <v>27</v>
      </c>
      <c r="B1" s="6"/>
      <c r="C1" s="6"/>
      <c r="D1" s="6"/>
      <c r="E1" s="6"/>
      <c r="F1" s="6"/>
      <c r="G1" s="6"/>
      <c r="H1" s="7"/>
      <c r="I1" s="7"/>
    </row>
    <row r="2" spans="1:9" ht="33">
      <c r="A2" s="1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17</v>
      </c>
      <c r="G2" s="1" t="s">
        <v>18</v>
      </c>
      <c r="H2" s="2" t="s">
        <v>4</v>
      </c>
      <c r="I2" s="2" t="s">
        <v>5</v>
      </c>
    </row>
    <row r="3" spans="1:9" ht="33" hidden="1">
      <c r="A3" s="1" t="s">
        <v>12</v>
      </c>
      <c r="B3" s="1" t="s">
        <v>0</v>
      </c>
      <c r="C3" s="1" t="s">
        <v>1</v>
      </c>
      <c r="D3" s="1" t="s">
        <v>3</v>
      </c>
      <c r="E3" s="1" t="s">
        <v>2</v>
      </c>
      <c r="F3" s="1" t="s">
        <v>19</v>
      </c>
      <c r="G3" s="1" t="s">
        <v>16</v>
      </c>
      <c r="H3" s="2" t="s">
        <v>11</v>
      </c>
      <c r="I3" s="2" t="s">
        <v>13</v>
      </c>
    </row>
    <row r="4" spans="1:9" hidden="1">
      <c r="A4" s="15"/>
      <c r="B4" s="15"/>
      <c r="C4" s="15"/>
      <c r="D4" s="15"/>
      <c r="E4" s="15"/>
      <c r="F4" s="15"/>
      <c r="G4" s="15"/>
      <c r="H4" s="16"/>
      <c r="I4" s="16"/>
    </row>
    <row r="5" spans="1:9">
      <c r="A5" s="6" t="s">
        <v>32</v>
      </c>
      <c r="B5" s="6"/>
      <c r="C5" s="6"/>
      <c r="D5" s="6"/>
      <c r="E5" s="6"/>
      <c r="F5" s="6"/>
      <c r="G5" s="6"/>
      <c r="H5" s="7"/>
      <c r="I5" s="7">
        <f>SUM(I6:I6)</f>
        <v>0</v>
      </c>
    </row>
    <row r="6" spans="1:9">
      <c r="A6" s="9" t="s">
        <v>31</v>
      </c>
      <c r="B6" s="10"/>
      <c r="C6" s="10"/>
      <c r="D6" s="17"/>
      <c r="E6" s="11"/>
      <c r="F6" s="9" t="s">
        <v>20</v>
      </c>
      <c r="G6" s="12"/>
      <c r="H6" s="18"/>
      <c r="I6" s="13">
        <f t="shared" ref="I6" si="0">G6*H6</f>
        <v>0</v>
      </c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65" fitToHeight="0" orientation="landscape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>
  <dimension ref="A1:J13"/>
  <sheetViews>
    <sheetView zoomScale="85" zoomScaleNormal="85" workbookViewId="0">
      <pane ySplit="5" topLeftCell="A6" activePane="bottomLeft" state="frozen"/>
      <selection pane="bottomLeft" activeCell="D14" sqref="D14"/>
    </sheetView>
  </sheetViews>
  <sheetFormatPr defaultRowHeight="16.5"/>
  <cols>
    <col min="1" max="1" width="10.7109375" style="3" customWidth="1"/>
    <col min="2" max="2" width="42.42578125" style="3" bestFit="1" customWidth="1"/>
    <col min="3" max="3" width="16.28515625" style="3" hidden="1" customWidth="1"/>
    <col min="4" max="4" width="42.5703125" style="3" customWidth="1"/>
    <col min="5" max="5" width="37.28515625" style="3" customWidth="1"/>
    <col min="6" max="6" width="52.42578125" style="3" customWidth="1"/>
    <col min="7" max="7" width="10.140625" style="4" customWidth="1"/>
    <col min="8" max="8" width="14.28515625" style="4" customWidth="1"/>
    <col min="9" max="9" width="32.140625" style="5" bestFit="1" customWidth="1"/>
    <col min="10" max="10" width="25.85546875" style="5" bestFit="1" customWidth="1"/>
    <col min="11" max="16384" width="9.140625" style="3"/>
  </cols>
  <sheetData>
    <row r="1" spans="1:10" s="8" customFormat="1" ht="30" customHeight="1">
      <c r="A1" s="22" t="s">
        <v>27</v>
      </c>
      <c r="B1" s="6"/>
      <c r="C1" s="6"/>
      <c r="D1" s="6"/>
      <c r="E1" s="6"/>
      <c r="F1" s="6"/>
      <c r="G1" s="6"/>
      <c r="H1" s="6"/>
      <c r="I1" s="7"/>
      <c r="J1" s="7"/>
    </row>
    <row r="2" spans="1:10" ht="33">
      <c r="A2" s="1" t="s">
        <v>6</v>
      </c>
      <c r="B2" s="1" t="s">
        <v>7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17</v>
      </c>
      <c r="H2" s="1" t="s">
        <v>18</v>
      </c>
      <c r="I2" s="2" t="s">
        <v>4</v>
      </c>
      <c r="J2" s="2" t="s">
        <v>5</v>
      </c>
    </row>
    <row r="3" spans="1:10" ht="33" hidden="1">
      <c r="A3" s="1" t="s">
        <v>12</v>
      </c>
      <c r="B3" s="1" t="s">
        <v>0</v>
      </c>
      <c r="C3" s="1" t="s">
        <v>14</v>
      </c>
      <c r="D3" s="1" t="s">
        <v>1</v>
      </c>
      <c r="E3" s="1" t="s">
        <v>3</v>
      </c>
      <c r="F3" s="1" t="s">
        <v>2</v>
      </c>
      <c r="G3" s="1" t="s">
        <v>19</v>
      </c>
      <c r="H3" s="1" t="s">
        <v>16</v>
      </c>
      <c r="I3" s="2" t="s">
        <v>11</v>
      </c>
      <c r="J3" s="2" t="s">
        <v>13</v>
      </c>
    </row>
    <row r="4" spans="1:10" hidden="1">
      <c r="A4" s="15"/>
      <c r="B4" s="15"/>
      <c r="C4" s="15"/>
      <c r="D4" s="15"/>
      <c r="E4" s="15"/>
      <c r="F4" s="15"/>
      <c r="G4" s="15"/>
      <c r="H4" s="15"/>
      <c r="I4" s="16"/>
      <c r="J4" s="16"/>
    </row>
    <row r="5" spans="1:10">
      <c r="A5" s="6" t="s">
        <v>33</v>
      </c>
      <c r="B5" s="6"/>
      <c r="C5" s="6"/>
      <c r="D5" s="6"/>
      <c r="E5" s="6"/>
      <c r="F5" s="6"/>
      <c r="G5" s="6"/>
      <c r="H5" s="6"/>
      <c r="I5" s="7"/>
      <c r="J5" s="7">
        <f>SUM(J6:J6)</f>
        <v>0</v>
      </c>
    </row>
    <row r="6" spans="1:10" ht="30.75" customHeight="1">
      <c r="A6" s="46" t="s">
        <v>34</v>
      </c>
      <c r="B6" s="10" t="s">
        <v>96</v>
      </c>
      <c r="D6" s="47" t="s">
        <v>98</v>
      </c>
      <c r="E6" s="47" t="s">
        <v>97</v>
      </c>
      <c r="F6" s="10" t="s">
        <v>99</v>
      </c>
      <c r="G6" s="9" t="s">
        <v>15</v>
      </c>
      <c r="H6" s="12">
        <v>2</v>
      </c>
      <c r="I6" s="19"/>
      <c r="J6" s="13">
        <f t="shared" ref="J6" si="0">H6*I6</f>
        <v>0</v>
      </c>
    </row>
    <row r="7" spans="1:10" ht="30.75" customHeight="1">
      <c r="A7" s="46" t="s">
        <v>100</v>
      </c>
      <c r="B7" s="10" t="s">
        <v>96</v>
      </c>
      <c r="D7" s="47" t="s">
        <v>98</v>
      </c>
      <c r="E7" s="47" t="s">
        <v>97</v>
      </c>
      <c r="F7" s="10" t="s">
        <v>101</v>
      </c>
      <c r="G7" s="9" t="s">
        <v>15</v>
      </c>
      <c r="H7" s="12">
        <v>2</v>
      </c>
      <c r="I7" s="19"/>
      <c r="J7" s="13">
        <f t="shared" ref="J7" si="1">H7*I7</f>
        <v>0</v>
      </c>
    </row>
    <row r="8" spans="1:10" ht="30.75" customHeight="1">
      <c r="A8" s="46" t="s">
        <v>102</v>
      </c>
      <c r="B8" s="10" t="s">
        <v>103</v>
      </c>
      <c r="D8" s="47" t="s">
        <v>98</v>
      </c>
      <c r="E8" s="47" t="s">
        <v>105</v>
      </c>
      <c r="F8" s="10" t="s">
        <v>104</v>
      </c>
      <c r="G8" s="9" t="s">
        <v>15</v>
      </c>
      <c r="H8" s="12">
        <v>1</v>
      </c>
      <c r="I8" s="19"/>
      <c r="J8" s="13">
        <f t="shared" ref="J8" si="2">H8*I8</f>
        <v>0</v>
      </c>
    </row>
    <row r="9" spans="1:10" ht="30.75" customHeight="1">
      <c r="A9" s="46" t="s">
        <v>106</v>
      </c>
      <c r="B9" s="10" t="s">
        <v>103</v>
      </c>
      <c r="D9" s="47" t="s">
        <v>98</v>
      </c>
      <c r="E9" s="47" t="s">
        <v>105</v>
      </c>
      <c r="F9" s="10" t="s">
        <v>107</v>
      </c>
      <c r="G9" s="9" t="s">
        <v>15</v>
      </c>
      <c r="H9" s="12">
        <v>1</v>
      </c>
      <c r="I9" s="19"/>
      <c r="J9" s="13">
        <f t="shared" ref="J9" si="3">H9*I9</f>
        <v>0</v>
      </c>
    </row>
    <row r="10" spans="1:10" ht="49.5">
      <c r="A10" s="46" t="s">
        <v>108</v>
      </c>
      <c r="B10" s="10" t="s">
        <v>109</v>
      </c>
      <c r="D10" s="47" t="s">
        <v>98</v>
      </c>
      <c r="E10" s="47" t="s">
        <v>97</v>
      </c>
      <c r="F10" s="10" t="s">
        <v>110</v>
      </c>
      <c r="G10" s="9" t="s">
        <v>49</v>
      </c>
      <c r="H10" s="12">
        <v>52</v>
      </c>
      <c r="I10" s="19"/>
      <c r="J10" s="13">
        <f t="shared" ref="J10" si="4">H10*I10</f>
        <v>0</v>
      </c>
    </row>
    <row r="11" spans="1:10" ht="49.5">
      <c r="A11" s="46" t="s">
        <v>115</v>
      </c>
      <c r="B11" s="10" t="s">
        <v>111</v>
      </c>
      <c r="D11" s="47" t="s">
        <v>98</v>
      </c>
      <c r="E11" s="47" t="s">
        <v>97</v>
      </c>
      <c r="F11" s="10" t="s">
        <v>112</v>
      </c>
      <c r="G11" s="9" t="s">
        <v>15</v>
      </c>
      <c r="H11" s="12">
        <v>1</v>
      </c>
      <c r="I11" s="19"/>
      <c r="J11" s="13">
        <f t="shared" ref="J11:J12" si="5">H11*I11</f>
        <v>0</v>
      </c>
    </row>
    <row r="12" spans="1:10" ht="49.5">
      <c r="A12" s="46" t="s">
        <v>116</v>
      </c>
      <c r="B12" s="10" t="s">
        <v>114</v>
      </c>
      <c r="D12" s="47" t="s">
        <v>98</v>
      </c>
      <c r="E12" s="47" t="s">
        <v>105</v>
      </c>
      <c r="F12" s="10" t="s">
        <v>113</v>
      </c>
      <c r="G12" s="9" t="s">
        <v>15</v>
      </c>
      <c r="H12" s="12">
        <v>8</v>
      </c>
      <c r="I12" s="19"/>
      <c r="J12" s="13">
        <f t="shared" si="5"/>
        <v>0</v>
      </c>
    </row>
    <row r="13" spans="1:10" ht="115.5">
      <c r="A13" s="46" t="s">
        <v>117</v>
      </c>
      <c r="B13" s="10" t="s">
        <v>118</v>
      </c>
      <c r="D13" s="47" t="s">
        <v>120</v>
      </c>
      <c r="E13" s="47" t="s">
        <v>105</v>
      </c>
      <c r="F13" s="10" t="s">
        <v>119</v>
      </c>
      <c r="G13" s="9" t="s">
        <v>15</v>
      </c>
      <c r="H13" s="12">
        <v>1</v>
      </c>
      <c r="I13" s="19"/>
      <c r="J13" s="13">
        <f t="shared" ref="J13" si="6">H13*I13</f>
        <v>0</v>
      </c>
    </row>
  </sheetData>
  <sheetProtection sort="0"/>
  <printOptions horizontalCentered="1"/>
  <pageMargins left="0.25" right="0.25" top="0.75" bottom="0.75" header="0.3" footer="0.3"/>
  <pageSetup paperSize="9" scale="65" fitToHeight="0" orientation="landscape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>
  <dimension ref="A1:J10"/>
  <sheetViews>
    <sheetView zoomScale="85" zoomScaleNormal="85" workbookViewId="0">
      <pane ySplit="5" topLeftCell="A6" activePane="bottomLeft" state="frozen"/>
      <selection pane="bottomLeft" activeCell="C18" sqref="C18"/>
    </sheetView>
  </sheetViews>
  <sheetFormatPr defaultRowHeight="16.5"/>
  <cols>
    <col min="1" max="1" width="10.7109375" style="3" customWidth="1"/>
    <col min="2" max="2" width="42.42578125" style="3" bestFit="1" customWidth="1"/>
    <col min="3" max="3" width="32.42578125" style="3" customWidth="1"/>
    <col min="4" max="4" width="12.85546875" style="3" customWidth="1"/>
    <col min="5" max="5" width="37.28515625" style="3" customWidth="1"/>
    <col min="6" max="6" width="52.42578125" style="3" customWidth="1"/>
    <col min="7" max="7" width="10.140625" style="4" customWidth="1"/>
    <col min="8" max="8" width="14.28515625" style="4" customWidth="1"/>
    <col min="9" max="9" width="32.140625" style="5" bestFit="1" customWidth="1"/>
    <col min="10" max="10" width="25.85546875" style="5" bestFit="1" customWidth="1"/>
    <col min="11" max="16384" width="9.140625" style="3"/>
  </cols>
  <sheetData>
    <row r="1" spans="1:10" s="8" customFormat="1" ht="30" customHeight="1">
      <c r="A1" s="22" t="s">
        <v>27</v>
      </c>
      <c r="B1" s="6"/>
      <c r="C1" s="6"/>
      <c r="D1" s="6"/>
      <c r="E1" s="6"/>
      <c r="F1" s="6"/>
      <c r="G1" s="6"/>
      <c r="H1" s="6"/>
      <c r="I1" s="7"/>
      <c r="J1" s="7"/>
    </row>
    <row r="2" spans="1:10" ht="33">
      <c r="A2" s="1" t="s">
        <v>6</v>
      </c>
      <c r="B2" s="1" t="s">
        <v>7</v>
      </c>
      <c r="C2" s="1" t="s">
        <v>28</v>
      </c>
      <c r="D2" s="1" t="s">
        <v>8</v>
      </c>
      <c r="E2" s="1" t="s">
        <v>9</v>
      </c>
      <c r="F2" s="1" t="s">
        <v>10</v>
      </c>
      <c r="G2" s="1" t="s">
        <v>17</v>
      </c>
      <c r="H2" s="1" t="s">
        <v>18</v>
      </c>
      <c r="I2" s="2" t="s">
        <v>4</v>
      </c>
      <c r="J2" s="2" t="s">
        <v>5</v>
      </c>
    </row>
    <row r="3" spans="1:10" ht="33" hidden="1">
      <c r="A3" s="1" t="s">
        <v>12</v>
      </c>
      <c r="B3" s="1" t="s">
        <v>0</v>
      </c>
      <c r="C3" s="1" t="s">
        <v>29</v>
      </c>
      <c r="D3" s="1" t="s">
        <v>1</v>
      </c>
      <c r="E3" s="1" t="s">
        <v>3</v>
      </c>
      <c r="F3" s="1" t="s">
        <v>2</v>
      </c>
      <c r="G3" s="1" t="s">
        <v>19</v>
      </c>
      <c r="H3" s="1" t="s">
        <v>16</v>
      </c>
      <c r="I3" s="2" t="s">
        <v>11</v>
      </c>
      <c r="J3" s="2" t="s">
        <v>13</v>
      </c>
    </row>
    <row r="4" spans="1:10" hidden="1">
      <c r="A4" s="15"/>
      <c r="B4" s="15"/>
      <c r="C4" s="15"/>
      <c r="D4" s="15"/>
      <c r="E4" s="15"/>
      <c r="F4" s="15"/>
      <c r="G4" s="15"/>
      <c r="H4" s="15"/>
      <c r="I4" s="16"/>
      <c r="J4" s="16"/>
    </row>
    <row r="5" spans="1:10">
      <c r="A5" s="6" t="s">
        <v>35</v>
      </c>
      <c r="B5" s="6"/>
      <c r="C5" s="6"/>
      <c r="D5" s="6"/>
      <c r="E5" s="6"/>
      <c r="F5" s="6"/>
      <c r="G5" s="6"/>
      <c r="H5" s="6"/>
      <c r="I5" s="7"/>
      <c r="J5" s="7">
        <f>SUM(J6:J6)</f>
        <v>0</v>
      </c>
    </row>
    <row r="6" spans="1:10" ht="33">
      <c r="A6" s="9" t="s">
        <v>36</v>
      </c>
      <c r="B6" s="10" t="s">
        <v>84</v>
      </c>
      <c r="C6" s="10" t="s">
        <v>88</v>
      </c>
      <c r="D6" s="10" t="s">
        <v>82</v>
      </c>
      <c r="E6" s="17" t="s">
        <v>83</v>
      </c>
      <c r="F6" s="10" t="s">
        <v>85</v>
      </c>
      <c r="G6" s="9" t="s">
        <v>49</v>
      </c>
      <c r="H6" s="12">
        <v>120</v>
      </c>
      <c r="I6" s="19"/>
      <c r="J6" s="13">
        <f t="shared" ref="J6" si="0">H6*I6</f>
        <v>0</v>
      </c>
    </row>
    <row r="7" spans="1:10" ht="33">
      <c r="A7" s="9" t="s">
        <v>43</v>
      </c>
      <c r="B7" s="10" t="s">
        <v>84</v>
      </c>
      <c r="C7" s="10" t="s">
        <v>89</v>
      </c>
      <c r="D7" s="10" t="s">
        <v>82</v>
      </c>
      <c r="E7" s="17" t="s">
        <v>83</v>
      </c>
      <c r="F7" s="10" t="s">
        <v>85</v>
      </c>
      <c r="G7" s="9" t="s">
        <v>49</v>
      </c>
      <c r="H7" s="12">
        <v>14</v>
      </c>
      <c r="I7" s="19"/>
      <c r="J7" s="13">
        <f t="shared" ref="J7:J8" si="1">H7*I7</f>
        <v>0</v>
      </c>
    </row>
    <row r="8" spans="1:10" ht="33">
      <c r="A8" s="9" t="s">
        <v>45</v>
      </c>
      <c r="B8" s="10" t="s">
        <v>86</v>
      </c>
      <c r="C8" s="10" t="s">
        <v>87</v>
      </c>
      <c r="D8" s="10" t="s">
        <v>82</v>
      </c>
      <c r="E8" s="17" t="s">
        <v>83</v>
      </c>
      <c r="F8" s="10" t="s">
        <v>85</v>
      </c>
      <c r="G8" s="9" t="s">
        <v>49</v>
      </c>
      <c r="H8" s="12">
        <v>64</v>
      </c>
      <c r="I8" s="19"/>
      <c r="J8" s="13">
        <f t="shared" si="1"/>
        <v>0</v>
      </c>
    </row>
    <row r="9" spans="1:10" ht="33">
      <c r="A9" s="9" t="s">
        <v>90</v>
      </c>
      <c r="B9" s="10" t="s">
        <v>91</v>
      </c>
      <c r="C9" s="10" t="s">
        <v>92</v>
      </c>
      <c r="D9" s="10" t="s">
        <v>82</v>
      </c>
      <c r="E9" s="17" t="s">
        <v>83</v>
      </c>
      <c r="F9" s="10" t="s">
        <v>85</v>
      </c>
      <c r="G9" s="9" t="s">
        <v>49</v>
      </c>
      <c r="H9" s="12">
        <v>84</v>
      </c>
      <c r="I9" s="19"/>
      <c r="J9" s="13">
        <f t="shared" ref="J9" si="2">H9*I9</f>
        <v>0</v>
      </c>
    </row>
    <row r="10" spans="1:10" ht="33">
      <c r="A10" s="9" t="s">
        <v>93</v>
      </c>
      <c r="B10" s="10" t="s">
        <v>94</v>
      </c>
      <c r="C10" s="10" t="s">
        <v>95</v>
      </c>
      <c r="D10" s="10" t="s">
        <v>82</v>
      </c>
      <c r="E10" s="17" t="s">
        <v>83</v>
      </c>
      <c r="F10" s="10" t="s">
        <v>85</v>
      </c>
      <c r="G10" s="9" t="s">
        <v>49</v>
      </c>
      <c r="H10" s="12">
        <v>53</v>
      </c>
      <c r="I10" s="19"/>
      <c r="J10" s="13">
        <f t="shared" ref="J10" si="3">H10*I10</f>
        <v>0</v>
      </c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65" fitToHeight="0" orientation="landscape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>
  <dimension ref="A1:I6"/>
  <sheetViews>
    <sheetView view="pageBreakPreview" zoomScale="85" zoomScaleNormal="70" zoomScaleSheetLayoutView="85" workbookViewId="0">
      <pane ySplit="5" topLeftCell="A6" activePane="bottomLeft" state="frozen"/>
      <selection pane="bottomLeft" activeCell="E21" sqref="E20:E21"/>
    </sheetView>
  </sheetViews>
  <sheetFormatPr defaultColWidth="9.140625" defaultRowHeight="16.5"/>
  <cols>
    <col min="1" max="1" width="10.7109375" style="3" customWidth="1"/>
    <col min="2" max="2" width="42.42578125" style="3" bestFit="1" customWidth="1"/>
    <col min="3" max="3" width="42.5703125" style="3" customWidth="1"/>
    <col min="4" max="4" width="37.28515625" style="3" customWidth="1"/>
    <col min="5" max="5" width="52.42578125" style="3" customWidth="1"/>
    <col min="6" max="6" width="10.140625" style="4" customWidth="1"/>
    <col min="7" max="7" width="14.28515625" style="4" customWidth="1"/>
    <col min="8" max="8" width="32.140625" style="5" bestFit="1" customWidth="1"/>
    <col min="9" max="9" width="25.85546875" style="5" bestFit="1" customWidth="1"/>
    <col min="10" max="16384" width="9.140625" style="3"/>
  </cols>
  <sheetData>
    <row r="1" spans="1:9" s="8" customFormat="1" ht="30" customHeight="1">
      <c r="A1" s="22" t="s">
        <v>27</v>
      </c>
      <c r="B1" s="6"/>
      <c r="C1" s="6"/>
      <c r="D1" s="6"/>
      <c r="E1" s="6"/>
      <c r="F1" s="6"/>
      <c r="G1" s="6"/>
      <c r="H1" s="7"/>
      <c r="I1" s="7"/>
    </row>
    <row r="2" spans="1:9" ht="33">
      <c r="A2" s="1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17</v>
      </c>
      <c r="G2" s="1" t="s">
        <v>18</v>
      </c>
      <c r="H2" s="2" t="s">
        <v>4</v>
      </c>
      <c r="I2" s="2" t="s">
        <v>5</v>
      </c>
    </row>
    <row r="3" spans="1:9" ht="33" hidden="1">
      <c r="A3" s="1" t="s">
        <v>12</v>
      </c>
      <c r="B3" s="1" t="s">
        <v>0</v>
      </c>
      <c r="C3" s="1" t="s">
        <v>1</v>
      </c>
      <c r="D3" s="1" t="s">
        <v>3</v>
      </c>
      <c r="E3" s="1" t="s">
        <v>2</v>
      </c>
      <c r="F3" s="1" t="s">
        <v>19</v>
      </c>
      <c r="G3" s="1" t="s">
        <v>16</v>
      </c>
      <c r="H3" s="2" t="s">
        <v>11</v>
      </c>
      <c r="I3" s="2" t="s">
        <v>13</v>
      </c>
    </row>
    <row r="4" spans="1:9" hidden="1">
      <c r="A4" s="15"/>
      <c r="B4" s="15"/>
      <c r="C4" s="15"/>
      <c r="D4" s="15"/>
      <c r="E4" s="15"/>
      <c r="F4" s="15"/>
      <c r="G4" s="15"/>
      <c r="H4" s="16"/>
      <c r="I4" s="16"/>
    </row>
    <row r="5" spans="1:9">
      <c r="A5" s="6" t="s">
        <v>44</v>
      </c>
      <c r="B5" s="6"/>
      <c r="C5" s="6"/>
      <c r="D5" s="6"/>
      <c r="E5" s="6"/>
      <c r="F5" s="6"/>
      <c r="G5" s="6"/>
      <c r="H5" s="7"/>
      <c r="I5" s="7">
        <f>SUM(I6:I6)</f>
        <v>0</v>
      </c>
    </row>
    <row r="6" spans="1:9" s="21" customFormat="1" ht="294" customHeight="1">
      <c r="A6" s="9" t="s">
        <v>37</v>
      </c>
      <c r="B6" s="66" t="s">
        <v>78</v>
      </c>
      <c r="C6" s="20" t="s">
        <v>79</v>
      </c>
      <c r="D6" s="21" t="s">
        <v>80</v>
      </c>
      <c r="E6" s="10" t="s">
        <v>81</v>
      </c>
      <c r="F6" s="9" t="s">
        <v>20</v>
      </c>
      <c r="G6" s="10">
        <v>96.74</v>
      </c>
      <c r="H6" s="19"/>
      <c r="I6" s="13">
        <f>G6*H6</f>
        <v>0</v>
      </c>
    </row>
  </sheetData>
  <sheetProtection sort="0"/>
  <printOptions horizontalCentered="1"/>
  <pageMargins left="0.23622047244094491" right="0.23622047244094491" top="0.74803149606299213" bottom="0.74803149606299213" header="0.31496062992125984" footer="0.31496062992125984"/>
  <pageSetup paperSize="9" scale="65" fitToHeight="0" orientation="landscape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12</vt:i4>
      </vt:variant>
    </vt:vector>
  </HeadingPairs>
  <TitlesOfParts>
    <vt:vector size="19" baseType="lpstr">
      <vt:lpstr>rekapitulace</vt:lpstr>
      <vt:lpstr>T</vt:lpstr>
      <vt:lpstr>R</vt:lpstr>
      <vt:lpstr>KP</vt:lpstr>
      <vt:lpstr>Z</vt:lpstr>
      <vt:lpstr>K</vt:lpstr>
      <vt:lpstr>KR</vt:lpstr>
      <vt:lpstr>K!Názvy_tisku</vt:lpstr>
      <vt:lpstr>KP!Názvy_tisku</vt:lpstr>
      <vt:lpstr>KR!Názvy_tisku</vt:lpstr>
      <vt:lpstr>'R'!Názvy_tisku</vt:lpstr>
      <vt:lpstr>T!Názvy_tisku</vt:lpstr>
      <vt:lpstr>Z!Názvy_tisku</vt:lpstr>
      <vt:lpstr>K!Oblast_tisku</vt:lpstr>
      <vt:lpstr>KP!Oblast_tisku</vt:lpstr>
      <vt:lpstr>KR!Oblast_tisku</vt:lpstr>
      <vt:lpstr>'R'!Oblast_tisku</vt:lpstr>
      <vt:lpstr>T!Oblast_tisku</vt:lpstr>
      <vt:lpstr>Z!Oblast_tisku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Lukas</dc:creator>
  <cp:lastModifiedBy>Lukas</cp:lastModifiedBy>
  <cp:lastPrinted>2020-07-27T08:28:44Z</cp:lastPrinted>
  <dcterms:created xsi:type="dcterms:W3CDTF">2012-04-23T15:35:08Z</dcterms:created>
  <dcterms:modified xsi:type="dcterms:W3CDTF">2020-07-27T08:30:50Z</dcterms:modified>
</cp:coreProperties>
</file>